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18" i="1" l="1"/>
  <c r="Q13" i="1"/>
  <c r="Q14" i="1"/>
  <c r="Q15" i="1"/>
  <c r="Q2" i="1"/>
  <c r="Q3" i="1"/>
  <c r="Q4" i="1"/>
  <c r="Q5" i="1"/>
  <c r="Q6" i="1"/>
  <c r="Q7" i="1"/>
  <c r="Q8" i="1"/>
  <c r="Q9" i="1"/>
  <c r="Q10" i="1"/>
  <c r="Q11" i="1"/>
  <c r="Q45" i="1"/>
  <c r="Q44" i="1"/>
  <c r="Q43" i="1"/>
  <c r="Q42" i="1"/>
  <c r="Q41" i="1"/>
  <c r="Q40" i="1"/>
  <c r="Q39" i="1"/>
  <c r="Q38" i="1"/>
  <c r="Q37" i="1"/>
  <c r="Q36" i="1"/>
  <c r="Q35" i="1"/>
  <c r="Q34" i="1"/>
  <c r="Q33" i="1"/>
  <c r="Q31" i="1"/>
  <c r="Q29" i="1"/>
  <c r="Q28" i="1"/>
  <c r="Q27" i="1"/>
  <c r="Q26" i="1"/>
  <c r="Q25" i="1"/>
  <c r="Q24" i="1"/>
  <c r="Q22" i="1"/>
  <c r="Q21" i="1"/>
  <c r="H18" i="1" l="1"/>
  <c r="H13" i="1"/>
  <c r="H14" i="1"/>
  <c r="H2" i="1"/>
  <c r="H3" i="1"/>
  <c r="H4" i="1"/>
  <c r="H5" i="1"/>
  <c r="H6" i="1"/>
  <c r="H7" i="1"/>
  <c r="H8" i="1"/>
  <c r="H9" i="1"/>
  <c r="H10" i="1"/>
  <c r="H11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1" i="1"/>
  <c r="H29" i="1"/>
  <c r="H28" i="1"/>
  <c r="H27" i="1"/>
  <c r="H26" i="1"/>
  <c r="H25" i="1"/>
  <c r="H24" i="1"/>
  <c r="H22" i="1"/>
  <c r="H21" i="1"/>
  <c r="B46" i="1" l="1"/>
  <c r="E52" i="1" s="1"/>
  <c r="Q12" i="1"/>
  <c r="Q16" i="1"/>
  <c r="Q17" i="1"/>
  <c r="Q19" i="1"/>
  <c r="Q20" i="1"/>
  <c r="Q23" i="1"/>
  <c r="Q30" i="1"/>
  <c r="Q32" i="1"/>
  <c r="E51" i="1" l="1"/>
  <c r="E50" i="1"/>
  <c r="Q46" i="1"/>
  <c r="H12" i="1" l="1"/>
  <c r="H15" i="1"/>
  <c r="H16" i="1"/>
  <c r="H17" i="1"/>
  <c r="H19" i="1"/>
  <c r="H20" i="1"/>
  <c r="H23" i="1"/>
  <c r="H30" i="1"/>
  <c r="H32" i="1"/>
  <c r="H46" i="1" l="1"/>
</calcChain>
</file>

<file path=xl/sharedStrings.xml><?xml version="1.0" encoding="utf-8"?>
<sst xmlns="http://schemas.openxmlformats.org/spreadsheetml/2006/main" count="417" uniqueCount="162">
  <si>
    <t>Model</t>
  </si>
  <si>
    <t>154-02</t>
  </si>
  <si>
    <t>201TP-00</t>
  </si>
  <si>
    <t>202-02</t>
  </si>
  <si>
    <t>204-02</t>
  </si>
  <si>
    <t>211TP-00</t>
  </si>
  <si>
    <t>213-00</t>
  </si>
  <si>
    <t>230-00</t>
  </si>
  <si>
    <t>260-00</t>
  </si>
  <si>
    <t>261-02</t>
  </si>
  <si>
    <t>Color</t>
  </si>
  <si>
    <t>Size</t>
  </si>
  <si>
    <t>Case Pack</t>
  </si>
  <si>
    <t>Value at List</t>
  </si>
  <si>
    <t>Brand</t>
  </si>
  <si>
    <t>Short Description</t>
  </si>
  <si>
    <t>Seat Material</t>
  </si>
  <si>
    <t>Hinge Type</t>
  </si>
  <si>
    <t>Inner Pack Weight lbs.</t>
  </si>
  <si>
    <t>Carton Dimensions inches</t>
  </si>
  <si>
    <t>Carton Cube inches</t>
  </si>
  <si>
    <t>UPC</t>
  </si>
  <si>
    <t>8 1304302074 0</t>
  </si>
  <si>
    <t>8 1304302089 4</t>
  </si>
  <si>
    <t>8 1304302612 4</t>
  </si>
  <si>
    <t>8 1304302615 5</t>
  </si>
  <si>
    <t>8 1304302098 6</t>
  </si>
  <si>
    <t>8 1304302885 2</t>
  </si>
  <si>
    <t>8 1304302113 6</t>
  </si>
  <si>
    <t>8 1304302154 9</t>
  </si>
  <si>
    <t>8 1304302163 1</t>
  </si>
  <si>
    <t>Linen</t>
  </si>
  <si>
    <t>White</t>
  </si>
  <si>
    <t>Round</t>
  </si>
  <si>
    <t>Long</t>
  </si>
  <si>
    <t>Market Place Average Suggested List</t>
  </si>
  <si>
    <t>PLUMBTECH</t>
  </si>
  <si>
    <t>Slow close molded wood.  Quick release</t>
  </si>
  <si>
    <t>Basic plastic with adjustable hinges</t>
  </si>
  <si>
    <t>Step up plastic with adjustable hinges</t>
  </si>
  <si>
    <t>Builder grade plastic with adjustable hinges</t>
  </si>
  <si>
    <t>Deluxe plastic with adjustable hinges.</t>
  </si>
  <si>
    <t>HD plastic with quick release</t>
  </si>
  <si>
    <t>Slow close plastic with quick release.</t>
  </si>
  <si>
    <t>Molded Wood</t>
  </si>
  <si>
    <t>Plastic</t>
  </si>
  <si>
    <t>Plastic, Slow Close, Quik Release</t>
  </si>
  <si>
    <t>Plastic, adjustable</t>
  </si>
  <si>
    <t>HD Plastic. Quick Release.</t>
  </si>
  <si>
    <t>% White</t>
  </si>
  <si>
    <t>% Off White</t>
  </si>
  <si>
    <t>101-01</t>
  </si>
  <si>
    <t>102-02</t>
  </si>
  <si>
    <t>104-02</t>
  </si>
  <si>
    <t>106-02</t>
  </si>
  <si>
    <t>114-02</t>
  </si>
  <si>
    <t>114-04</t>
  </si>
  <si>
    <t>124-03</t>
  </si>
  <si>
    <t>125-04</t>
  </si>
  <si>
    <t>126-20</t>
  </si>
  <si>
    <t>126-81</t>
  </si>
  <si>
    <t>1C3E4-00CH</t>
  </si>
  <si>
    <t>1C3R3-81</t>
  </si>
  <si>
    <t>210TP-00</t>
  </si>
  <si>
    <t>220-02</t>
  </si>
  <si>
    <t>221-01</t>
  </si>
  <si>
    <t>231-00</t>
  </si>
  <si>
    <t>240-80</t>
  </si>
  <si>
    <t>241-20</t>
  </si>
  <si>
    <t>241-58</t>
  </si>
  <si>
    <t>254-00</t>
  </si>
  <si>
    <t>2C3E5-01</t>
  </si>
  <si>
    <t>254-02</t>
  </si>
  <si>
    <t>260-04</t>
  </si>
  <si>
    <t>271-01</t>
  </si>
  <si>
    <t>2C5E4-00</t>
  </si>
  <si>
    <t>2C5R4-00</t>
  </si>
  <si>
    <t>5B2E5-15CH</t>
  </si>
  <si>
    <t>5B2R5-17CH</t>
  </si>
  <si>
    <t>5C3R1-17BN</t>
  </si>
  <si>
    <t>6C3R2-60</t>
  </si>
  <si>
    <t>7B2R1-SHCH</t>
  </si>
  <si>
    <t>5B3E3-15BN</t>
  </si>
  <si>
    <t>5B3E3-15CH</t>
  </si>
  <si>
    <t>5B3R3-15BN</t>
  </si>
  <si>
    <t>5B3R3-16CH</t>
  </si>
  <si>
    <t>8 1304302001 6</t>
  </si>
  <si>
    <t>8 1304302006 1</t>
  </si>
  <si>
    <t>8 1304302609 4</t>
  </si>
  <si>
    <t>8 1304302621 6</t>
  </si>
  <si>
    <t>8 1304302017 7</t>
  </si>
  <si>
    <t>8 1304302018 4</t>
  </si>
  <si>
    <t>8 1304302042 9</t>
  </si>
  <si>
    <t>8 1304302676 6</t>
  </si>
  <si>
    <t>8 1304302681 0</t>
  </si>
  <si>
    <t>8 1304302687 2</t>
  </si>
  <si>
    <t>8 1304302066 5</t>
  </si>
  <si>
    <t>8 1304302662 9</t>
  </si>
  <si>
    <t>8 1304302093 1</t>
  </si>
  <si>
    <t>8 1304302105 1</t>
  </si>
  <si>
    <t>8 1304302108 2</t>
  </si>
  <si>
    <t>8 1304302118 1</t>
  </si>
  <si>
    <t>8 1304302132 7</t>
  </si>
  <si>
    <t>8 1304302689 3</t>
  </si>
  <si>
    <t>8 1304302697 1</t>
  </si>
  <si>
    <t>8 1304302643 8</t>
  </si>
  <si>
    <t>8 1304302644 5</t>
  </si>
  <si>
    <t>8 1304302157 0</t>
  </si>
  <si>
    <t>8 1304302171 6</t>
  </si>
  <si>
    <t>8 1304302153 2</t>
  </si>
  <si>
    <t>8 1304302144 0</t>
  </si>
  <si>
    <t>8 1304302134 1</t>
  </si>
  <si>
    <t>8 1304302221 8</t>
  </si>
  <si>
    <t>8 1304302224 9</t>
  </si>
  <si>
    <t>8 1304302200 3</t>
  </si>
  <si>
    <t>8 1304302247 8</t>
  </si>
  <si>
    <t>8 1304302255 3</t>
  </si>
  <si>
    <t>8 1304302280 5</t>
  </si>
  <si>
    <t>8 1304302263 8</t>
  </si>
  <si>
    <t>Bone</t>
  </si>
  <si>
    <t>Linen/Biscuit</t>
  </si>
  <si>
    <t>Cotton White</t>
  </si>
  <si>
    <t>Almond</t>
  </si>
  <si>
    <t>Venetian Pink</t>
  </si>
  <si>
    <t>Ice Gray</t>
  </si>
  <si>
    <t>Silver Gray</t>
  </si>
  <si>
    <t>Avocado</t>
  </si>
  <si>
    <t>Cherry</t>
  </si>
  <si>
    <t>Nat. Oak</t>
  </si>
  <si>
    <t>Hunter Green</t>
  </si>
  <si>
    <t>Sand</t>
  </si>
  <si>
    <t>Mahogany</t>
  </si>
  <si>
    <t>Bath Décor</t>
  </si>
  <si>
    <t>Retail Box or Retail Shrink</t>
  </si>
  <si>
    <t>Retail Box</t>
  </si>
  <si>
    <t>Standard molded wood</t>
  </si>
  <si>
    <t>Better molded wood</t>
  </si>
  <si>
    <t>Better molded wood with quick release</t>
  </si>
  <si>
    <t>Premium molded wood with quick release</t>
  </si>
  <si>
    <t>Premium molded wood with Slow Close</t>
  </si>
  <si>
    <t>Better plastic</t>
  </si>
  <si>
    <t>Deluxe slow close plastic</t>
  </si>
  <si>
    <t>Premium Slow close plastic with quick release.</t>
  </si>
  <si>
    <t>HD Slow Close plastic</t>
  </si>
  <si>
    <t>Solid oak slow close</t>
  </si>
  <si>
    <t>Oak veneer with metal hinges</t>
  </si>
  <si>
    <t>Premium soft</t>
  </si>
  <si>
    <t>Acrylic</t>
  </si>
  <si>
    <t>Solid oak with metal hinges</t>
  </si>
  <si>
    <t>Natural wood</t>
  </si>
  <si>
    <t>Soft</t>
  </si>
  <si>
    <t>Acrylic-Sea shells</t>
  </si>
  <si>
    <t>Metal</t>
  </si>
  <si>
    <t>Plastic slow close</t>
  </si>
  <si>
    <t>Plastic adjustable</t>
  </si>
  <si>
    <t>8 1304302210 2</t>
  </si>
  <si>
    <t>8 1304302211 9</t>
  </si>
  <si>
    <t>One TL of 26 pallets</t>
  </si>
  <si>
    <t>% Retail Visual Pack</t>
  </si>
  <si>
    <t>Retail Visual Pack</t>
  </si>
  <si>
    <t>Qty</t>
  </si>
  <si>
    <t>Total Weight in lbs.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</si>
</sst>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&quot;$&quot;* #,##0.00_);_(&quot;$&quot;* \(#,##0.00\);_(&quot;$&quot;* &quot;-&quot;??_);_(@_)"/>
    <numFmt numFmtId="165" formatCode="#,##0.0"/>
    <numFmt numFmtId="166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4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vertical="center" wrapText="1"/>
    </xf>
    <xf numFmtId="0" fontId="2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 vertical="center" wrapText="1"/>
    </xf>
    <xf numFmtId="164" fontId="0" fillId="0" borderId="0" xfId="0" applyNumberFormat="1"/>
    <xf numFmtId="164" fontId="0" fillId="0" borderId="0" xfId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1" applyFont="1"/>
    <xf numFmtId="165" fontId="0" fillId="0" borderId="1" xfId="0" applyNumberFormat="1" applyBorder="1" applyAlignment="1">
      <alignment horizontal="center" vertical="center" wrapText="1"/>
    </xf>
    <xf numFmtId="165" fontId="0" fillId="0" borderId="0" xfId="0" applyNumberFormat="1"/>
    <xf numFmtId="10" fontId="0" fillId="0" borderId="0" xfId="0" applyNumberFormat="1"/>
    <xf numFmtId="166" fontId="0" fillId="0" borderId="0" xfId="0" applyNumberFormat="1"/>
    <xf numFmtId="3" fontId="0" fillId="0" borderId="0" xfId="0" applyNumberFormat="1" applyAlignment="1">
      <alignment horizontal="center"/>
    </xf>
    <xf numFmtId="3" fontId="0" fillId="0" borderId="1" xfId="0" applyNumberFormat="1" applyBorder="1" applyAlignment="1">
      <alignment horizontal="center" vertical="center" wrapText="1"/>
    </xf>
    <xf numFmtId="3" fontId="0" fillId="0" borderId="0" xfId="0" applyNumberFormat="1"/>
    <xf numFmtId="3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5" fontId="0" fillId="0" borderId="0" xfId="0" applyNumberFormat="1" applyAlignment="1">
      <alignment horizontal="center" vertical="center" wrapText="1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4.png"/><Relationship Id="rId4" Type="http://schemas.openxmlformats.org/officeDocument/2006/relationships/image" Target="cid:ea672669-0d62-4624-b682-670f5969b36e@namprd08.prod.outlook.com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118382</xdr:colOff>
      <xdr:row>53</xdr:row>
      <xdr:rowOff>10735</xdr:rowOff>
    </xdr:from>
    <xdr:to>
      <xdr:col>5</xdr:col>
      <xdr:colOff>338940</xdr:colOff>
      <xdr:row>68</xdr:row>
      <xdr:rowOff>61534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F78B2BC4-54BF-4045-AD49-D668FA4D7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0096" y="11597973"/>
          <a:ext cx="3075034" cy="27722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323851</xdr:colOff>
      <xdr:row>52</xdr:row>
      <xdr:rowOff>50799</xdr:rowOff>
    </xdr:from>
    <xdr:to>
      <xdr:col>8</xdr:col>
      <xdr:colOff>742815</xdr:colOff>
      <xdr:row>67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86586673-B32C-4FCF-BCD6-1FB9CD22E5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6" y="15347949"/>
          <a:ext cx="4038464" cy="274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34925</xdr:colOff>
      <xdr:row>52</xdr:row>
      <xdr:rowOff>41274</xdr:rowOff>
    </xdr:from>
    <xdr:to>
      <xdr:col>10</xdr:col>
      <xdr:colOff>2694878</xdr:colOff>
      <xdr:row>79</xdr:row>
      <xdr:rowOff>107949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884E7D1E-EE5C-410F-825C-909548722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4150" y="15338424"/>
          <a:ext cx="3393378" cy="495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52</xdr:row>
      <xdr:rowOff>0</xdr:rowOff>
    </xdr:from>
    <xdr:to>
      <xdr:col>16</xdr:col>
      <xdr:colOff>143388</xdr:colOff>
      <xdr:row>76</xdr:row>
      <xdr:rowOff>29217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DFD89FE9-B563-3390-797A-350FC0B6E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258800" y="11925300"/>
          <a:ext cx="3677163" cy="46012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"/>
  <sheetViews>
    <sheetView tabSelected="1" zoomScale="63" zoomScaleNormal="63" workbookViewId="0">
      <pane xSplit="2" ySplit="1" topLeftCell="C2" activePane="bottomRight" state="frozen"/>
      <selection pane="topRight" activeCell="C1" sqref="C1"/>
      <selection pane="bottomLeft" activeCell="A7" sqref="A7"/>
      <selection pane="bottomRight" activeCell="J6" sqref="J6"/>
    </sheetView>
  </sheetViews>
  <sheetFormatPr defaultRowHeight="15" x14ac:dyDescent="0.25"/>
  <cols>
    <col min="1" max="1" width="14.28515625" customWidth="1"/>
    <col min="2" max="2" width="11.140625" style="20" customWidth="1"/>
    <col min="3" max="3" width="15.5703125" customWidth="1"/>
    <col min="4" max="4" width="14.7109375" bestFit="1" customWidth="1"/>
    <col min="5" max="5" width="12.7109375" customWidth="1"/>
    <col min="6" max="6" width="6" customWidth="1"/>
    <col min="7" max="7" width="11.140625" style="13" customWidth="1"/>
    <col min="8" max="8" width="14.7109375" style="10" customWidth="1"/>
    <col min="9" max="9" width="12.140625" bestFit="1" customWidth="1"/>
    <col min="10" max="10" width="17" customWidth="1"/>
    <col min="11" max="11" width="50" customWidth="1"/>
    <col min="12" max="12" width="14.42578125" customWidth="1"/>
    <col min="13" max="13" width="29.85546875" customWidth="1"/>
    <col min="14" max="14" width="8.7109375" style="15"/>
    <col min="15" max="15" width="11.5703125" hidden="1" customWidth="1"/>
    <col min="16" max="16" width="0" hidden="1" customWidth="1"/>
    <col min="17" max="17" width="13" style="15" customWidth="1"/>
  </cols>
  <sheetData>
    <row r="1" spans="1:19" ht="76.5" thickTop="1" thickBot="1" x14ac:dyDescent="0.3">
      <c r="A1" s="1" t="s">
        <v>0</v>
      </c>
      <c r="B1" s="19" t="s">
        <v>160</v>
      </c>
      <c r="C1" s="2" t="s">
        <v>21</v>
      </c>
      <c r="D1" s="1" t="s">
        <v>10</v>
      </c>
      <c r="E1" s="1" t="s">
        <v>11</v>
      </c>
      <c r="F1" s="1" t="s">
        <v>12</v>
      </c>
      <c r="G1" s="9" t="s">
        <v>35</v>
      </c>
      <c r="H1" s="9" t="s">
        <v>13</v>
      </c>
      <c r="I1" s="1" t="s">
        <v>14</v>
      </c>
      <c r="J1" s="1" t="s">
        <v>133</v>
      </c>
      <c r="K1" s="1" t="s">
        <v>15</v>
      </c>
      <c r="L1" s="1" t="s">
        <v>16</v>
      </c>
      <c r="M1" s="1" t="s">
        <v>17</v>
      </c>
      <c r="N1" s="14" t="s">
        <v>18</v>
      </c>
      <c r="O1" s="1" t="s">
        <v>19</v>
      </c>
      <c r="P1" s="1" t="s">
        <v>20</v>
      </c>
      <c r="Q1" s="14" t="s">
        <v>161</v>
      </c>
      <c r="S1" s="6"/>
    </row>
    <row r="2" spans="1:19" ht="15.75" thickTop="1" x14ac:dyDescent="0.25">
      <c r="A2" s="3" t="s">
        <v>51</v>
      </c>
      <c r="B2" s="21">
        <v>100</v>
      </c>
      <c r="C2" s="3" t="s">
        <v>86</v>
      </c>
      <c r="D2" s="3" t="s">
        <v>119</v>
      </c>
      <c r="E2" s="3" t="s">
        <v>33</v>
      </c>
      <c r="F2" s="3">
        <v>5</v>
      </c>
      <c r="G2" s="22">
        <v>22.5</v>
      </c>
      <c r="H2" s="8">
        <f t="shared" ref="H2:H11" si="0">G2*B2</f>
        <v>2250</v>
      </c>
      <c r="I2" s="3" t="s">
        <v>36</v>
      </c>
      <c r="J2" s="3" t="s">
        <v>134</v>
      </c>
      <c r="K2" s="3" t="s">
        <v>135</v>
      </c>
      <c r="L2" s="3" t="s">
        <v>44</v>
      </c>
      <c r="M2" s="3" t="s">
        <v>47</v>
      </c>
      <c r="N2" s="23">
        <v>5.8</v>
      </c>
      <c r="O2" s="3"/>
      <c r="P2" s="3"/>
      <c r="Q2" s="5">
        <f t="shared" ref="Q2:Q45" si="1">N2*B2</f>
        <v>580</v>
      </c>
      <c r="S2" s="6"/>
    </row>
    <row r="3" spans="1:19" ht="18.75" customHeight="1" x14ac:dyDescent="0.25">
      <c r="A3" s="3" t="s">
        <v>52</v>
      </c>
      <c r="B3" s="21">
        <v>100</v>
      </c>
      <c r="C3" s="3" t="s">
        <v>87</v>
      </c>
      <c r="D3" s="3" t="s">
        <v>120</v>
      </c>
      <c r="E3" s="3" t="s">
        <v>34</v>
      </c>
      <c r="F3" s="3">
        <v>5</v>
      </c>
      <c r="G3" s="22">
        <v>29.5</v>
      </c>
      <c r="H3" s="8">
        <f t="shared" si="0"/>
        <v>2950</v>
      </c>
      <c r="I3" s="3" t="s">
        <v>36</v>
      </c>
      <c r="J3" s="3" t="s">
        <v>134</v>
      </c>
      <c r="K3" s="3" t="s">
        <v>135</v>
      </c>
      <c r="L3" s="3" t="s">
        <v>44</v>
      </c>
      <c r="M3" s="3" t="s">
        <v>47</v>
      </c>
      <c r="N3" s="23">
        <v>6.8</v>
      </c>
      <c r="O3" s="3"/>
      <c r="P3" s="3"/>
      <c r="Q3" s="5">
        <f t="shared" si="1"/>
        <v>680</v>
      </c>
      <c r="S3" s="6"/>
    </row>
    <row r="4" spans="1:19" ht="17.25" customHeight="1" x14ac:dyDescent="0.25">
      <c r="A4" s="3" t="s">
        <v>53</v>
      </c>
      <c r="B4" s="21">
        <v>190</v>
      </c>
      <c r="C4" s="3" t="s">
        <v>88</v>
      </c>
      <c r="D4" s="3" t="s">
        <v>120</v>
      </c>
      <c r="E4" s="3" t="s">
        <v>33</v>
      </c>
      <c r="F4" s="3">
        <v>5</v>
      </c>
      <c r="G4" s="22">
        <v>33</v>
      </c>
      <c r="H4" s="8">
        <f t="shared" si="0"/>
        <v>6270</v>
      </c>
      <c r="I4" s="3" t="s">
        <v>36</v>
      </c>
      <c r="J4" s="3" t="s">
        <v>134</v>
      </c>
      <c r="K4" s="3" t="s">
        <v>136</v>
      </c>
      <c r="L4" s="3" t="s">
        <v>44</v>
      </c>
      <c r="M4" s="3" t="s">
        <v>47</v>
      </c>
      <c r="N4" s="23">
        <v>7.87</v>
      </c>
      <c r="O4" s="3"/>
      <c r="P4" s="3"/>
      <c r="Q4" s="5">
        <f t="shared" si="1"/>
        <v>1495.3</v>
      </c>
      <c r="S4" s="6"/>
    </row>
    <row r="5" spans="1:19" x14ac:dyDescent="0.25">
      <c r="A5" s="3" t="s">
        <v>54</v>
      </c>
      <c r="B5" s="21">
        <v>120</v>
      </c>
      <c r="C5" s="3" t="s">
        <v>89</v>
      </c>
      <c r="D5" s="3" t="s">
        <v>120</v>
      </c>
      <c r="E5" s="3" t="s">
        <v>34</v>
      </c>
      <c r="F5" s="3">
        <v>5</v>
      </c>
      <c r="G5" s="22">
        <v>33</v>
      </c>
      <c r="H5" s="8">
        <f t="shared" si="0"/>
        <v>3960</v>
      </c>
      <c r="I5" s="3" t="s">
        <v>36</v>
      </c>
      <c r="J5" s="3" t="s">
        <v>134</v>
      </c>
      <c r="K5" s="3" t="s">
        <v>137</v>
      </c>
      <c r="L5" s="3" t="s">
        <v>44</v>
      </c>
      <c r="M5" s="3" t="s">
        <v>48</v>
      </c>
      <c r="N5" s="23">
        <v>7.26</v>
      </c>
      <c r="O5" s="3"/>
      <c r="P5" s="3"/>
      <c r="Q5" s="5">
        <f t="shared" si="1"/>
        <v>871.19999999999993</v>
      </c>
      <c r="S5" s="6"/>
    </row>
    <row r="6" spans="1:19" x14ac:dyDescent="0.25">
      <c r="A6" s="3" t="s">
        <v>55</v>
      </c>
      <c r="B6" s="21">
        <v>100</v>
      </c>
      <c r="C6" s="3" t="s">
        <v>90</v>
      </c>
      <c r="D6" s="3" t="s">
        <v>120</v>
      </c>
      <c r="E6" s="3" t="s">
        <v>34</v>
      </c>
      <c r="F6" s="3">
        <v>5</v>
      </c>
      <c r="G6" s="22">
        <v>33</v>
      </c>
      <c r="H6" s="8">
        <f t="shared" si="0"/>
        <v>3300</v>
      </c>
      <c r="I6" s="3" t="s">
        <v>36</v>
      </c>
      <c r="J6" s="3" t="s">
        <v>134</v>
      </c>
      <c r="K6" s="3" t="s">
        <v>136</v>
      </c>
      <c r="L6" s="3" t="s">
        <v>44</v>
      </c>
      <c r="M6" s="3" t="s">
        <v>47</v>
      </c>
      <c r="N6" s="23">
        <v>7.7</v>
      </c>
      <c r="O6" s="3"/>
      <c r="P6" s="3"/>
      <c r="Q6" s="5">
        <f t="shared" si="1"/>
        <v>770</v>
      </c>
      <c r="S6" s="6"/>
    </row>
    <row r="7" spans="1:19" x14ac:dyDescent="0.25">
      <c r="A7" s="3" t="s">
        <v>56</v>
      </c>
      <c r="B7" s="21">
        <v>100</v>
      </c>
      <c r="C7" s="3" t="s">
        <v>91</v>
      </c>
      <c r="D7" s="3" t="s">
        <v>121</v>
      </c>
      <c r="E7" s="3" t="s">
        <v>34</v>
      </c>
      <c r="F7" s="3">
        <v>5</v>
      </c>
      <c r="G7" s="22">
        <v>33</v>
      </c>
      <c r="H7" s="8">
        <f t="shared" si="0"/>
        <v>3300</v>
      </c>
      <c r="I7" s="3" t="s">
        <v>36</v>
      </c>
      <c r="J7" s="3" t="s">
        <v>134</v>
      </c>
      <c r="K7" s="3" t="s">
        <v>136</v>
      </c>
      <c r="L7" s="3" t="s">
        <v>44</v>
      </c>
      <c r="M7" s="3" t="s">
        <v>47</v>
      </c>
      <c r="N7" s="23">
        <v>7.7</v>
      </c>
      <c r="O7" s="3"/>
      <c r="P7" s="3"/>
      <c r="Q7" s="5">
        <f t="shared" si="1"/>
        <v>770</v>
      </c>
      <c r="S7" s="6"/>
    </row>
    <row r="8" spans="1:19" x14ac:dyDescent="0.25">
      <c r="A8" s="3" t="s">
        <v>57</v>
      </c>
      <c r="B8" s="21">
        <v>45</v>
      </c>
      <c r="C8" s="3" t="s">
        <v>92</v>
      </c>
      <c r="D8" s="3" t="s">
        <v>122</v>
      </c>
      <c r="E8" s="3" t="s">
        <v>34</v>
      </c>
      <c r="F8" s="3">
        <v>5</v>
      </c>
      <c r="G8" s="22">
        <v>36</v>
      </c>
      <c r="H8" s="8">
        <f t="shared" si="0"/>
        <v>1620</v>
      </c>
      <c r="I8" s="3" t="s">
        <v>36</v>
      </c>
      <c r="J8" s="3" t="s">
        <v>134</v>
      </c>
      <c r="K8" s="3" t="s">
        <v>138</v>
      </c>
      <c r="L8" s="3" t="s">
        <v>44</v>
      </c>
      <c r="M8" s="3" t="s">
        <v>48</v>
      </c>
      <c r="N8" s="23">
        <v>7.7</v>
      </c>
      <c r="O8" s="3"/>
      <c r="P8" s="3"/>
      <c r="Q8" s="5">
        <f t="shared" si="1"/>
        <v>346.5</v>
      </c>
      <c r="S8" s="6"/>
    </row>
    <row r="9" spans="1:19" x14ac:dyDescent="0.25">
      <c r="A9" s="4" t="s">
        <v>58</v>
      </c>
      <c r="B9" s="18">
        <v>105</v>
      </c>
      <c r="C9" s="7" t="s">
        <v>93</v>
      </c>
      <c r="D9" s="4" t="s">
        <v>121</v>
      </c>
      <c r="E9" s="4" t="s">
        <v>33</v>
      </c>
      <c r="F9" s="4">
        <v>5</v>
      </c>
      <c r="G9" s="12">
        <v>23</v>
      </c>
      <c r="H9" s="8">
        <f t="shared" si="0"/>
        <v>2415</v>
      </c>
      <c r="I9" s="4" t="s">
        <v>36</v>
      </c>
      <c r="J9" s="3" t="s">
        <v>134</v>
      </c>
      <c r="K9" s="4" t="s">
        <v>138</v>
      </c>
      <c r="L9" s="4" t="s">
        <v>44</v>
      </c>
      <c r="M9" s="4" t="s">
        <v>48</v>
      </c>
      <c r="N9" s="3">
        <v>7.48</v>
      </c>
      <c r="O9" s="4"/>
      <c r="P9" s="4"/>
      <c r="Q9" s="5">
        <f t="shared" si="1"/>
        <v>785.40000000000009</v>
      </c>
    </row>
    <row r="10" spans="1:19" x14ac:dyDescent="0.25">
      <c r="A10" s="4" t="s">
        <v>59</v>
      </c>
      <c r="B10" s="18">
        <v>100</v>
      </c>
      <c r="C10" s="4" t="s">
        <v>94</v>
      </c>
      <c r="D10" s="4" t="s">
        <v>123</v>
      </c>
      <c r="E10" s="4" t="s">
        <v>34</v>
      </c>
      <c r="F10" s="4">
        <v>5</v>
      </c>
      <c r="G10" s="12">
        <v>33</v>
      </c>
      <c r="H10" s="8">
        <f t="shared" si="0"/>
        <v>3300</v>
      </c>
      <c r="I10" s="4" t="s">
        <v>36</v>
      </c>
      <c r="J10" s="3" t="s">
        <v>134</v>
      </c>
      <c r="K10" s="4" t="s">
        <v>138</v>
      </c>
      <c r="L10" s="4" t="s">
        <v>44</v>
      </c>
      <c r="M10" s="4" t="s">
        <v>48</v>
      </c>
      <c r="N10" s="3">
        <v>7.7</v>
      </c>
      <c r="O10" s="4"/>
      <c r="P10" s="4"/>
      <c r="Q10" s="5">
        <f t="shared" si="1"/>
        <v>770</v>
      </c>
    </row>
    <row r="11" spans="1:19" x14ac:dyDescent="0.25">
      <c r="A11" s="4" t="s">
        <v>60</v>
      </c>
      <c r="B11" s="18">
        <v>100</v>
      </c>
      <c r="C11" s="4" t="s">
        <v>95</v>
      </c>
      <c r="D11" s="4" t="s">
        <v>124</v>
      </c>
      <c r="E11" s="4" t="s">
        <v>34</v>
      </c>
      <c r="F11" s="4">
        <v>5</v>
      </c>
      <c r="G11" s="12">
        <v>36</v>
      </c>
      <c r="H11" s="8">
        <f t="shared" si="0"/>
        <v>3600</v>
      </c>
      <c r="I11" s="4" t="s">
        <v>36</v>
      </c>
      <c r="J11" s="3" t="s">
        <v>134</v>
      </c>
      <c r="K11" s="4" t="s">
        <v>138</v>
      </c>
      <c r="L11" s="4" t="s">
        <v>44</v>
      </c>
      <c r="M11" s="4" t="s">
        <v>48</v>
      </c>
      <c r="N11" s="3">
        <v>7.7</v>
      </c>
      <c r="O11" s="4"/>
      <c r="P11" s="4"/>
      <c r="Q11" s="5">
        <f t="shared" si="1"/>
        <v>770</v>
      </c>
    </row>
    <row r="12" spans="1:19" x14ac:dyDescent="0.25">
      <c r="A12" s="4" t="s">
        <v>1</v>
      </c>
      <c r="B12" s="18">
        <v>150</v>
      </c>
      <c r="C12" s="4" t="s">
        <v>22</v>
      </c>
      <c r="D12" s="4" t="s">
        <v>31</v>
      </c>
      <c r="E12" s="4" t="s">
        <v>34</v>
      </c>
      <c r="F12" s="4">
        <v>5</v>
      </c>
      <c r="G12" s="12">
        <v>75</v>
      </c>
      <c r="H12" s="8">
        <f t="shared" ref="H12:H45" si="2">G12*B12</f>
        <v>11250</v>
      </c>
      <c r="I12" s="4" t="s">
        <v>36</v>
      </c>
      <c r="J12" s="3" t="s">
        <v>134</v>
      </c>
      <c r="K12" s="4" t="s">
        <v>37</v>
      </c>
      <c r="L12" s="4" t="s">
        <v>44</v>
      </c>
      <c r="M12" s="4" t="s">
        <v>46</v>
      </c>
      <c r="N12" s="5">
        <v>7.7</v>
      </c>
      <c r="O12" s="4"/>
      <c r="P12" s="4"/>
      <c r="Q12" s="5">
        <f t="shared" si="1"/>
        <v>1155</v>
      </c>
    </row>
    <row r="13" spans="1:19" x14ac:dyDescent="0.25">
      <c r="A13" s="4" t="s">
        <v>61</v>
      </c>
      <c r="B13" s="18">
        <v>100</v>
      </c>
      <c r="C13" s="4" t="s">
        <v>96</v>
      </c>
      <c r="D13" s="4" t="s">
        <v>32</v>
      </c>
      <c r="E13" s="4" t="s">
        <v>34</v>
      </c>
      <c r="F13" s="4">
        <v>3</v>
      </c>
      <c r="G13" s="12">
        <v>39</v>
      </c>
      <c r="H13" s="8">
        <f t="shared" si="2"/>
        <v>3900</v>
      </c>
      <c r="I13" s="4" t="s">
        <v>132</v>
      </c>
      <c r="J13" s="4" t="s">
        <v>159</v>
      </c>
      <c r="K13" s="4" t="s">
        <v>139</v>
      </c>
      <c r="L13" s="4" t="s">
        <v>44</v>
      </c>
      <c r="M13" s="4" t="s">
        <v>152</v>
      </c>
      <c r="N13" s="5">
        <v>7.7</v>
      </c>
      <c r="O13" s="4"/>
      <c r="P13" s="4"/>
      <c r="Q13" s="5">
        <f t="shared" si="1"/>
        <v>770</v>
      </c>
    </row>
    <row r="14" spans="1:19" x14ac:dyDescent="0.25">
      <c r="A14" s="4" t="s">
        <v>62</v>
      </c>
      <c r="B14" s="18">
        <v>100</v>
      </c>
      <c r="C14" s="4" t="s">
        <v>97</v>
      </c>
      <c r="D14" s="4" t="s">
        <v>124</v>
      </c>
      <c r="E14" s="4" t="s">
        <v>33</v>
      </c>
      <c r="F14" s="4">
        <v>3</v>
      </c>
      <c r="G14" s="12">
        <v>26</v>
      </c>
      <c r="H14" s="8">
        <f t="shared" si="2"/>
        <v>2600</v>
      </c>
      <c r="I14" s="4" t="s">
        <v>132</v>
      </c>
      <c r="J14" s="4" t="s">
        <v>159</v>
      </c>
      <c r="K14" s="4" t="s">
        <v>138</v>
      </c>
      <c r="L14" s="4" t="s">
        <v>44</v>
      </c>
      <c r="M14" s="4" t="s">
        <v>48</v>
      </c>
      <c r="N14" s="5">
        <v>7.26</v>
      </c>
      <c r="O14" s="4"/>
      <c r="P14" s="4"/>
      <c r="Q14" s="5">
        <f t="shared" si="1"/>
        <v>726</v>
      </c>
    </row>
    <row r="15" spans="1:19" x14ac:dyDescent="0.25">
      <c r="A15" s="4" t="s">
        <v>2</v>
      </c>
      <c r="B15" s="18">
        <v>250</v>
      </c>
      <c r="C15" s="7" t="s">
        <v>23</v>
      </c>
      <c r="D15" s="4" t="s">
        <v>32</v>
      </c>
      <c r="E15" s="4" t="s">
        <v>33</v>
      </c>
      <c r="F15" s="4">
        <v>10</v>
      </c>
      <c r="G15" s="12">
        <v>18</v>
      </c>
      <c r="H15" s="8">
        <f t="shared" si="2"/>
        <v>4500</v>
      </c>
      <c r="I15" s="4" t="s">
        <v>36</v>
      </c>
      <c r="J15" s="4" t="s">
        <v>134</v>
      </c>
      <c r="K15" s="3" t="s">
        <v>38</v>
      </c>
      <c r="L15" s="4" t="s">
        <v>45</v>
      </c>
      <c r="M15" s="4" t="s">
        <v>47</v>
      </c>
      <c r="N15" s="5">
        <v>1.7</v>
      </c>
      <c r="O15" s="4"/>
      <c r="P15" s="4"/>
      <c r="Q15" s="5">
        <f t="shared" si="1"/>
        <v>425</v>
      </c>
    </row>
    <row r="16" spans="1:19" x14ac:dyDescent="0.25">
      <c r="A16" s="4" t="s">
        <v>3</v>
      </c>
      <c r="B16" s="18">
        <v>100</v>
      </c>
      <c r="C16" s="7" t="s">
        <v>24</v>
      </c>
      <c r="D16" s="4" t="s">
        <v>31</v>
      </c>
      <c r="E16" s="4" t="s">
        <v>34</v>
      </c>
      <c r="F16" s="4">
        <v>5</v>
      </c>
      <c r="G16" s="12">
        <v>27</v>
      </c>
      <c r="H16" s="8">
        <f t="shared" si="2"/>
        <v>2700</v>
      </c>
      <c r="I16" s="4" t="s">
        <v>36</v>
      </c>
      <c r="J16" s="4" t="s">
        <v>134</v>
      </c>
      <c r="K16" s="3" t="s">
        <v>38</v>
      </c>
      <c r="L16" s="4" t="s">
        <v>45</v>
      </c>
      <c r="M16" s="4" t="s">
        <v>47</v>
      </c>
      <c r="N16" s="5">
        <v>1.98</v>
      </c>
      <c r="O16" s="4"/>
      <c r="P16" s="4"/>
      <c r="Q16" s="5">
        <f t="shared" si="1"/>
        <v>198</v>
      </c>
    </row>
    <row r="17" spans="1:17" x14ac:dyDescent="0.25">
      <c r="A17" s="4" t="s">
        <v>4</v>
      </c>
      <c r="B17" s="18">
        <v>100</v>
      </c>
      <c r="C17" s="7" t="s">
        <v>25</v>
      </c>
      <c r="D17" s="4" t="s">
        <v>31</v>
      </c>
      <c r="E17" s="4" t="s">
        <v>34</v>
      </c>
      <c r="F17" s="4">
        <v>5</v>
      </c>
      <c r="G17" s="12">
        <v>31</v>
      </c>
      <c r="H17" s="8">
        <f t="shared" si="2"/>
        <v>3100</v>
      </c>
      <c r="I17" s="4" t="s">
        <v>36</v>
      </c>
      <c r="J17" s="4" t="s">
        <v>134</v>
      </c>
      <c r="K17" s="3" t="s">
        <v>39</v>
      </c>
      <c r="L17" s="4" t="s">
        <v>45</v>
      </c>
      <c r="M17" s="4" t="s">
        <v>47</v>
      </c>
      <c r="N17" s="5">
        <v>2.75</v>
      </c>
      <c r="O17" s="4"/>
      <c r="P17" s="4"/>
      <c r="Q17" s="5">
        <f t="shared" si="1"/>
        <v>275</v>
      </c>
    </row>
    <row r="18" spans="1:17" x14ac:dyDescent="0.25">
      <c r="A18" s="4" t="s">
        <v>63</v>
      </c>
      <c r="B18" s="18">
        <v>100</v>
      </c>
      <c r="C18" s="7" t="s">
        <v>98</v>
      </c>
      <c r="D18" s="4" t="s">
        <v>32</v>
      </c>
      <c r="E18" s="4" t="s">
        <v>33</v>
      </c>
      <c r="F18" s="4">
        <v>10</v>
      </c>
      <c r="G18" s="12">
        <v>26</v>
      </c>
      <c r="H18" s="8">
        <f t="shared" si="2"/>
        <v>2600</v>
      </c>
      <c r="I18" s="4" t="s">
        <v>36</v>
      </c>
      <c r="J18" s="4" t="s">
        <v>134</v>
      </c>
      <c r="K18" s="3" t="s">
        <v>140</v>
      </c>
      <c r="L18" s="4" t="s">
        <v>45</v>
      </c>
      <c r="M18" s="4" t="s">
        <v>47</v>
      </c>
      <c r="N18" s="5">
        <v>3.08</v>
      </c>
      <c r="O18" s="4"/>
      <c r="P18" s="4"/>
      <c r="Q18" s="5">
        <f t="shared" si="1"/>
        <v>308</v>
      </c>
    </row>
    <row r="19" spans="1:17" x14ac:dyDescent="0.25">
      <c r="A19" s="4" t="s">
        <v>5</v>
      </c>
      <c r="B19" s="18">
        <v>270</v>
      </c>
      <c r="C19" s="7" t="s">
        <v>26</v>
      </c>
      <c r="D19" s="4" t="s">
        <v>32</v>
      </c>
      <c r="E19" s="4" t="s">
        <v>34</v>
      </c>
      <c r="F19" s="4">
        <v>10</v>
      </c>
      <c r="G19" s="12">
        <v>28</v>
      </c>
      <c r="H19" s="8">
        <f t="shared" si="2"/>
        <v>7560</v>
      </c>
      <c r="I19" s="4" t="s">
        <v>36</v>
      </c>
      <c r="J19" s="4" t="s">
        <v>134</v>
      </c>
      <c r="K19" s="3" t="s">
        <v>40</v>
      </c>
      <c r="L19" s="4" t="s">
        <v>45</v>
      </c>
      <c r="M19" s="4" t="s">
        <v>47</v>
      </c>
      <c r="N19" s="5">
        <v>3.52</v>
      </c>
      <c r="O19" s="4"/>
      <c r="P19" s="4"/>
      <c r="Q19" s="5">
        <f t="shared" si="1"/>
        <v>950.4</v>
      </c>
    </row>
    <row r="20" spans="1:17" x14ac:dyDescent="0.25">
      <c r="A20" s="4" t="s">
        <v>6</v>
      </c>
      <c r="B20" s="18">
        <v>125</v>
      </c>
      <c r="C20" s="7" t="s">
        <v>27</v>
      </c>
      <c r="D20" s="4" t="s">
        <v>32</v>
      </c>
      <c r="E20" s="4" t="s">
        <v>34</v>
      </c>
      <c r="F20" s="4">
        <v>5</v>
      </c>
      <c r="G20" s="12">
        <v>39</v>
      </c>
      <c r="H20" s="8">
        <f t="shared" si="2"/>
        <v>4875</v>
      </c>
      <c r="I20" s="4" t="s">
        <v>36</v>
      </c>
      <c r="J20" s="4" t="s">
        <v>134</v>
      </c>
      <c r="K20" s="4" t="s">
        <v>41</v>
      </c>
      <c r="L20" s="4" t="s">
        <v>45</v>
      </c>
      <c r="M20" s="4" t="s">
        <v>47</v>
      </c>
      <c r="N20" s="5">
        <v>3.7</v>
      </c>
      <c r="O20" s="4"/>
      <c r="P20" s="4"/>
      <c r="Q20" s="5">
        <f t="shared" si="1"/>
        <v>462.5</v>
      </c>
    </row>
    <row r="21" spans="1:17" x14ac:dyDescent="0.25">
      <c r="A21" s="4" t="s">
        <v>64</v>
      </c>
      <c r="B21" s="18">
        <v>95</v>
      </c>
      <c r="C21" s="7" t="s">
        <v>99</v>
      </c>
      <c r="D21" s="4" t="s">
        <v>120</v>
      </c>
      <c r="E21" s="4" t="s">
        <v>33</v>
      </c>
      <c r="F21" s="4">
        <v>5</v>
      </c>
      <c r="G21" s="12">
        <v>22</v>
      </c>
      <c r="H21" s="8">
        <f t="shared" si="2"/>
        <v>2090</v>
      </c>
      <c r="I21" s="4" t="s">
        <v>36</v>
      </c>
      <c r="J21" s="4" t="s">
        <v>134</v>
      </c>
      <c r="K21" s="4" t="s">
        <v>140</v>
      </c>
      <c r="L21" s="4" t="s">
        <v>45</v>
      </c>
      <c r="M21" s="4" t="s">
        <v>47</v>
      </c>
      <c r="N21" s="5">
        <v>3.33</v>
      </c>
      <c r="O21" s="4"/>
      <c r="P21" s="4"/>
      <c r="Q21" s="5">
        <f t="shared" si="1"/>
        <v>316.35000000000002</v>
      </c>
    </row>
    <row r="22" spans="1:17" x14ac:dyDescent="0.25">
      <c r="A22" s="4" t="s">
        <v>65</v>
      </c>
      <c r="B22" s="18">
        <v>90</v>
      </c>
      <c r="C22" s="7" t="s">
        <v>100</v>
      </c>
      <c r="D22" s="4" t="s">
        <v>119</v>
      </c>
      <c r="E22" s="4" t="s">
        <v>34</v>
      </c>
      <c r="F22" s="4">
        <v>5</v>
      </c>
      <c r="G22" s="12">
        <v>25</v>
      </c>
      <c r="H22" s="8">
        <f t="shared" si="2"/>
        <v>2250</v>
      </c>
      <c r="I22" s="4" t="s">
        <v>36</v>
      </c>
      <c r="J22" s="4" t="s">
        <v>134</v>
      </c>
      <c r="K22" s="4" t="s">
        <v>140</v>
      </c>
      <c r="L22" s="4" t="s">
        <v>45</v>
      </c>
      <c r="M22" s="4" t="s">
        <v>47</v>
      </c>
      <c r="N22" s="5">
        <v>3.87</v>
      </c>
      <c r="O22" s="4"/>
      <c r="P22" s="4"/>
      <c r="Q22" s="5">
        <f t="shared" si="1"/>
        <v>348.3</v>
      </c>
    </row>
    <row r="23" spans="1:17" x14ac:dyDescent="0.25">
      <c r="A23" s="4" t="s">
        <v>7</v>
      </c>
      <c r="B23" s="18">
        <v>100</v>
      </c>
      <c r="C23" s="7" t="s">
        <v>28</v>
      </c>
      <c r="D23" s="4" t="s">
        <v>32</v>
      </c>
      <c r="E23" s="4" t="s">
        <v>33</v>
      </c>
      <c r="F23" s="4">
        <v>5</v>
      </c>
      <c r="G23" s="12">
        <v>85</v>
      </c>
      <c r="H23" s="8">
        <f t="shared" si="2"/>
        <v>8500</v>
      </c>
      <c r="I23" s="4" t="s">
        <v>36</v>
      </c>
      <c r="J23" s="4" t="s">
        <v>134</v>
      </c>
      <c r="K23" s="4" t="s">
        <v>42</v>
      </c>
      <c r="L23" s="4" t="s">
        <v>45</v>
      </c>
      <c r="M23" s="4" t="s">
        <v>48</v>
      </c>
      <c r="N23" s="5">
        <v>4.4800000000000004</v>
      </c>
      <c r="O23" s="4"/>
      <c r="P23" s="4"/>
      <c r="Q23" s="5">
        <f t="shared" si="1"/>
        <v>448.00000000000006</v>
      </c>
    </row>
    <row r="24" spans="1:17" x14ac:dyDescent="0.25">
      <c r="A24" s="4" t="s">
        <v>66</v>
      </c>
      <c r="B24" s="18">
        <v>100</v>
      </c>
      <c r="C24" s="7" t="s">
        <v>101</v>
      </c>
      <c r="D24" s="4" t="s">
        <v>32</v>
      </c>
      <c r="E24" s="4" t="s">
        <v>34</v>
      </c>
      <c r="F24" s="4">
        <v>5</v>
      </c>
      <c r="G24" s="12">
        <v>90</v>
      </c>
      <c r="H24" s="8">
        <f t="shared" si="2"/>
        <v>9000</v>
      </c>
      <c r="I24" s="4" t="s">
        <v>36</v>
      </c>
      <c r="J24" s="4" t="s">
        <v>134</v>
      </c>
      <c r="K24" s="4" t="s">
        <v>42</v>
      </c>
      <c r="L24" s="4" t="s">
        <v>45</v>
      </c>
      <c r="M24" s="4" t="s">
        <v>48</v>
      </c>
      <c r="N24" s="5">
        <v>5.0599999999999996</v>
      </c>
      <c r="O24" s="4"/>
      <c r="P24" s="4"/>
      <c r="Q24" s="5">
        <f t="shared" si="1"/>
        <v>505.99999999999994</v>
      </c>
    </row>
    <row r="25" spans="1:17" x14ac:dyDescent="0.25">
      <c r="A25" s="4" t="s">
        <v>67</v>
      </c>
      <c r="B25" s="18">
        <v>75</v>
      </c>
      <c r="C25" s="7" t="s">
        <v>102</v>
      </c>
      <c r="D25" s="4" t="s">
        <v>125</v>
      </c>
      <c r="E25" s="4" t="s">
        <v>33</v>
      </c>
      <c r="F25" s="4">
        <v>5</v>
      </c>
      <c r="G25" s="12">
        <v>40</v>
      </c>
      <c r="H25" s="8">
        <f t="shared" si="2"/>
        <v>3000</v>
      </c>
      <c r="I25" s="4" t="s">
        <v>36</v>
      </c>
      <c r="J25" s="4" t="s">
        <v>134</v>
      </c>
      <c r="K25" s="4" t="s">
        <v>43</v>
      </c>
      <c r="L25" s="4" t="s">
        <v>45</v>
      </c>
      <c r="M25" s="4" t="s">
        <v>46</v>
      </c>
      <c r="N25" s="5">
        <v>3.52</v>
      </c>
      <c r="O25" s="4"/>
      <c r="P25" s="4"/>
      <c r="Q25" s="5">
        <f t="shared" si="1"/>
        <v>264</v>
      </c>
    </row>
    <row r="26" spans="1:17" x14ac:dyDescent="0.25">
      <c r="A26" s="4" t="s">
        <v>68</v>
      </c>
      <c r="B26" s="18">
        <v>100</v>
      </c>
      <c r="C26" s="7" t="s">
        <v>103</v>
      </c>
      <c r="D26" s="4" t="s">
        <v>123</v>
      </c>
      <c r="E26" s="4" t="s">
        <v>34</v>
      </c>
      <c r="F26" s="4">
        <v>5</v>
      </c>
      <c r="G26" s="12">
        <v>44</v>
      </c>
      <c r="H26" s="8">
        <f t="shared" si="2"/>
        <v>4400</v>
      </c>
      <c r="I26" s="4" t="s">
        <v>36</v>
      </c>
      <c r="J26" s="4" t="s">
        <v>134</v>
      </c>
      <c r="K26" s="4" t="s">
        <v>43</v>
      </c>
      <c r="L26" s="4" t="s">
        <v>45</v>
      </c>
      <c r="M26" s="4" t="s">
        <v>46</v>
      </c>
      <c r="N26" s="5">
        <v>4.03</v>
      </c>
      <c r="O26" s="4"/>
      <c r="P26" s="4"/>
      <c r="Q26" s="5">
        <f t="shared" si="1"/>
        <v>403</v>
      </c>
    </row>
    <row r="27" spans="1:17" x14ac:dyDescent="0.25">
      <c r="A27" s="4" t="s">
        <v>69</v>
      </c>
      <c r="B27" s="18">
        <v>175</v>
      </c>
      <c r="C27" s="7" t="s">
        <v>104</v>
      </c>
      <c r="D27" s="4" t="s">
        <v>126</v>
      </c>
      <c r="E27" s="4" t="s">
        <v>34</v>
      </c>
      <c r="F27" s="4">
        <v>5</v>
      </c>
      <c r="G27" s="12">
        <v>44</v>
      </c>
      <c r="H27" s="8">
        <f t="shared" si="2"/>
        <v>7700</v>
      </c>
      <c r="I27" s="4" t="s">
        <v>36</v>
      </c>
      <c r="J27" s="4" t="s">
        <v>134</v>
      </c>
      <c r="K27" s="4" t="s">
        <v>43</v>
      </c>
      <c r="L27" s="4" t="s">
        <v>45</v>
      </c>
      <c r="M27" s="4" t="s">
        <v>46</v>
      </c>
      <c r="N27" s="5">
        <v>4.03</v>
      </c>
      <c r="O27" s="4"/>
      <c r="P27" s="4"/>
      <c r="Q27" s="5">
        <f t="shared" si="1"/>
        <v>705.25</v>
      </c>
    </row>
    <row r="28" spans="1:17" x14ac:dyDescent="0.25">
      <c r="A28" s="4" t="s">
        <v>70</v>
      </c>
      <c r="B28" s="18">
        <v>100</v>
      </c>
      <c r="C28" s="7" t="s">
        <v>105</v>
      </c>
      <c r="D28" s="4" t="s">
        <v>32</v>
      </c>
      <c r="E28" s="4" t="s">
        <v>34</v>
      </c>
      <c r="F28" s="4">
        <v>5</v>
      </c>
      <c r="G28" s="12">
        <v>62</v>
      </c>
      <c r="H28" s="8">
        <f t="shared" si="2"/>
        <v>6200</v>
      </c>
      <c r="I28" s="4" t="s">
        <v>36</v>
      </c>
      <c r="J28" s="4" t="s">
        <v>134</v>
      </c>
      <c r="K28" s="4" t="s">
        <v>141</v>
      </c>
      <c r="L28" s="4" t="s">
        <v>45</v>
      </c>
      <c r="M28" s="4" t="s">
        <v>46</v>
      </c>
      <c r="N28" s="5">
        <v>4.3499999999999996</v>
      </c>
      <c r="O28" s="4"/>
      <c r="P28" s="4"/>
      <c r="Q28" s="5">
        <f t="shared" si="1"/>
        <v>434.99999999999994</v>
      </c>
    </row>
    <row r="29" spans="1:17" x14ac:dyDescent="0.25">
      <c r="A29" s="4" t="s">
        <v>72</v>
      </c>
      <c r="B29" s="18">
        <v>100</v>
      </c>
      <c r="C29" s="7" t="s">
        <v>106</v>
      </c>
      <c r="D29" s="4" t="s">
        <v>120</v>
      </c>
      <c r="E29" s="4" t="s">
        <v>34</v>
      </c>
      <c r="F29" s="4">
        <v>5</v>
      </c>
      <c r="G29" s="12">
        <v>64</v>
      </c>
      <c r="H29" s="8">
        <f t="shared" si="2"/>
        <v>6400</v>
      </c>
      <c r="I29" s="4" t="s">
        <v>36</v>
      </c>
      <c r="J29" s="4" t="s">
        <v>134</v>
      </c>
      <c r="K29" s="4" t="s">
        <v>141</v>
      </c>
      <c r="L29" s="4" t="s">
        <v>45</v>
      </c>
      <c r="M29" s="4" t="s">
        <v>46</v>
      </c>
      <c r="N29" s="5">
        <v>4.3499999999999996</v>
      </c>
      <c r="O29" s="4"/>
      <c r="P29" s="4"/>
      <c r="Q29" s="5">
        <f t="shared" si="1"/>
        <v>434.99999999999994</v>
      </c>
    </row>
    <row r="30" spans="1:17" x14ac:dyDescent="0.25">
      <c r="A30" s="4" t="s">
        <v>8</v>
      </c>
      <c r="B30" s="18">
        <v>100</v>
      </c>
      <c r="C30" s="7" t="s">
        <v>29</v>
      </c>
      <c r="D30" s="4" t="s">
        <v>32</v>
      </c>
      <c r="E30" s="4" t="s">
        <v>33</v>
      </c>
      <c r="F30" s="4">
        <v>5</v>
      </c>
      <c r="G30" s="12">
        <v>63</v>
      </c>
      <c r="H30" s="8">
        <f t="shared" si="2"/>
        <v>6300</v>
      </c>
      <c r="I30" s="4" t="s">
        <v>36</v>
      </c>
      <c r="J30" s="4" t="s">
        <v>134</v>
      </c>
      <c r="K30" s="4" t="s">
        <v>142</v>
      </c>
      <c r="L30" s="4" t="s">
        <v>45</v>
      </c>
      <c r="M30" s="4" t="s">
        <v>46</v>
      </c>
      <c r="N30" s="5">
        <v>3.9</v>
      </c>
      <c r="O30" s="4"/>
      <c r="P30" s="4"/>
      <c r="Q30" s="5">
        <f t="shared" si="1"/>
        <v>390</v>
      </c>
    </row>
    <row r="31" spans="1:17" x14ac:dyDescent="0.25">
      <c r="A31" s="4" t="s">
        <v>73</v>
      </c>
      <c r="B31" s="18">
        <v>100</v>
      </c>
      <c r="C31" s="7" t="s">
        <v>107</v>
      </c>
      <c r="D31" s="4" t="s">
        <v>121</v>
      </c>
      <c r="E31" s="4" t="s">
        <v>33</v>
      </c>
      <c r="F31" s="4">
        <v>5</v>
      </c>
      <c r="G31" s="12">
        <v>73</v>
      </c>
      <c r="H31" s="8">
        <f t="shared" si="2"/>
        <v>7300</v>
      </c>
      <c r="I31" s="4" t="s">
        <v>36</v>
      </c>
      <c r="J31" s="4" t="s">
        <v>134</v>
      </c>
      <c r="K31" s="4" t="s">
        <v>142</v>
      </c>
      <c r="L31" s="4" t="s">
        <v>45</v>
      </c>
      <c r="M31" s="4" t="s">
        <v>46</v>
      </c>
      <c r="N31" s="5">
        <v>3.9</v>
      </c>
      <c r="O31" s="4"/>
      <c r="P31" s="4"/>
      <c r="Q31" s="5">
        <f t="shared" si="1"/>
        <v>390</v>
      </c>
    </row>
    <row r="32" spans="1:17" x14ac:dyDescent="0.25">
      <c r="A32" s="4" t="s">
        <v>9</v>
      </c>
      <c r="B32" s="18">
        <v>100</v>
      </c>
      <c r="C32" s="7" t="s">
        <v>30</v>
      </c>
      <c r="D32" s="4" t="s">
        <v>31</v>
      </c>
      <c r="E32" s="4" t="s">
        <v>34</v>
      </c>
      <c r="F32" s="4">
        <v>5</v>
      </c>
      <c r="G32" s="12">
        <v>79</v>
      </c>
      <c r="H32" s="8">
        <f t="shared" si="2"/>
        <v>7900</v>
      </c>
      <c r="I32" s="4" t="s">
        <v>36</v>
      </c>
      <c r="J32" s="4" t="s">
        <v>134</v>
      </c>
      <c r="K32" s="4" t="s">
        <v>142</v>
      </c>
      <c r="L32" s="4" t="s">
        <v>45</v>
      </c>
      <c r="M32" s="4" t="s">
        <v>46</v>
      </c>
      <c r="N32" s="5">
        <v>4.5999999999999996</v>
      </c>
      <c r="O32" s="4"/>
      <c r="P32" s="4"/>
      <c r="Q32" s="5">
        <f t="shared" si="1"/>
        <v>459.99999999999994</v>
      </c>
    </row>
    <row r="33" spans="1:17" x14ac:dyDescent="0.25">
      <c r="A33" s="4" t="s">
        <v>74</v>
      </c>
      <c r="B33" s="18">
        <v>100</v>
      </c>
      <c r="C33" s="7" t="s">
        <v>108</v>
      </c>
      <c r="D33" s="4" t="s">
        <v>119</v>
      </c>
      <c r="E33" s="4" t="s">
        <v>34</v>
      </c>
      <c r="F33" s="4">
        <v>5</v>
      </c>
      <c r="G33" s="12">
        <v>72</v>
      </c>
      <c r="H33" s="8">
        <f t="shared" si="2"/>
        <v>7200</v>
      </c>
      <c r="I33" s="4" t="s">
        <v>36</v>
      </c>
      <c r="J33" s="4" t="s">
        <v>134</v>
      </c>
      <c r="K33" s="4" t="s">
        <v>143</v>
      </c>
      <c r="L33" s="4" t="s">
        <v>45</v>
      </c>
      <c r="M33" s="4" t="s">
        <v>153</v>
      </c>
      <c r="N33" s="5">
        <v>5.08</v>
      </c>
      <c r="O33" s="4"/>
      <c r="P33" s="4"/>
      <c r="Q33" s="5">
        <f t="shared" si="1"/>
        <v>508</v>
      </c>
    </row>
    <row r="34" spans="1:17" x14ac:dyDescent="0.25">
      <c r="A34" s="4" t="s">
        <v>71</v>
      </c>
      <c r="B34" s="18">
        <v>100</v>
      </c>
      <c r="C34" s="7" t="s">
        <v>109</v>
      </c>
      <c r="D34" s="4" t="s">
        <v>119</v>
      </c>
      <c r="E34" s="4" t="s">
        <v>34</v>
      </c>
      <c r="F34" s="4">
        <v>3</v>
      </c>
      <c r="G34" s="12">
        <v>64</v>
      </c>
      <c r="H34" s="8">
        <f t="shared" si="2"/>
        <v>6400</v>
      </c>
      <c r="I34" s="4" t="s">
        <v>132</v>
      </c>
      <c r="J34" s="4" t="s">
        <v>159</v>
      </c>
      <c r="K34" s="4" t="s">
        <v>141</v>
      </c>
      <c r="L34" s="4" t="s">
        <v>45</v>
      </c>
      <c r="M34" s="4" t="s">
        <v>46</v>
      </c>
      <c r="N34" s="5">
        <v>3.78</v>
      </c>
      <c r="O34" s="4"/>
      <c r="P34" s="4"/>
      <c r="Q34" s="5">
        <f t="shared" si="1"/>
        <v>378</v>
      </c>
    </row>
    <row r="35" spans="1:17" x14ac:dyDescent="0.25">
      <c r="A35" s="4" t="s">
        <v>75</v>
      </c>
      <c r="B35" s="18">
        <v>115</v>
      </c>
      <c r="C35" s="7" t="s">
        <v>110</v>
      </c>
      <c r="D35" s="4" t="s">
        <v>32</v>
      </c>
      <c r="E35" s="4" t="s">
        <v>34</v>
      </c>
      <c r="F35" s="4">
        <v>5</v>
      </c>
      <c r="G35" s="12">
        <v>45</v>
      </c>
      <c r="H35" s="8">
        <f t="shared" si="2"/>
        <v>5175</v>
      </c>
      <c r="I35" s="4" t="s">
        <v>132</v>
      </c>
      <c r="J35" s="4" t="s">
        <v>159</v>
      </c>
      <c r="K35" s="4" t="s">
        <v>43</v>
      </c>
      <c r="L35" s="4" t="s">
        <v>45</v>
      </c>
      <c r="M35" s="4" t="s">
        <v>46</v>
      </c>
      <c r="N35" s="5">
        <v>3.81</v>
      </c>
      <c r="O35" s="4"/>
      <c r="P35" s="4"/>
      <c r="Q35" s="5">
        <f t="shared" si="1"/>
        <v>438.15000000000003</v>
      </c>
    </row>
    <row r="36" spans="1:17" x14ac:dyDescent="0.25">
      <c r="A36" s="4" t="s">
        <v>76</v>
      </c>
      <c r="B36" s="18">
        <v>120</v>
      </c>
      <c r="C36" s="7" t="s">
        <v>111</v>
      </c>
      <c r="D36" s="4" t="s">
        <v>32</v>
      </c>
      <c r="E36" s="4" t="s">
        <v>33</v>
      </c>
      <c r="F36" s="4">
        <v>5</v>
      </c>
      <c r="G36" s="12">
        <v>42</v>
      </c>
      <c r="H36" s="8">
        <f t="shared" si="2"/>
        <v>5040</v>
      </c>
      <c r="I36" s="4" t="s">
        <v>132</v>
      </c>
      <c r="J36" s="4" t="s">
        <v>159</v>
      </c>
      <c r="K36" s="4" t="s">
        <v>43</v>
      </c>
      <c r="L36" s="4" t="s">
        <v>45</v>
      </c>
      <c r="M36" s="4" t="s">
        <v>46</v>
      </c>
      <c r="N36" s="5">
        <v>3.3</v>
      </c>
      <c r="O36" s="4"/>
      <c r="P36" s="4"/>
      <c r="Q36" s="5">
        <f t="shared" si="1"/>
        <v>396</v>
      </c>
    </row>
    <row r="37" spans="1:17" x14ac:dyDescent="0.25">
      <c r="A37" s="4" t="s">
        <v>77</v>
      </c>
      <c r="B37" s="18">
        <v>40</v>
      </c>
      <c r="C37" s="7" t="s">
        <v>112</v>
      </c>
      <c r="D37" s="4" t="s">
        <v>127</v>
      </c>
      <c r="E37" s="4" t="s">
        <v>34</v>
      </c>
      <c r="F37" s="4">
        <v>2</v>
      </c>
      <c r="G37" s="12">
        <v>125.9</v>
      </c>
      <c r="H37" s="8">
        <f t="shared" si="2"/>
        <v>5036</v>
      </c>
      <c r="I37" s="4" t="s">
        <v>132</v>
      </c>
      <c r="J37" s="4" t="s">
        <v>159</v>
      </c>
      <c r="K37" s="4" t="s">
        <v>144</v>
      </c>
      <c r="L37" s="4" t="s">
        <v>149</v>
      </c>
      <c r="M37" s="4" t="s">
        <v>152</v>
      </c>
      <c r="N37" s="5">
        <v>7.37</v>
      </c>
      <c r="O37" s="4"/>
      <c r="P37" s="4"/>
      <c r="Q37" s="5">
        <f t="shared" si="1"/>
        <v>294.8</v>
      </c>
    </row>
    <row r="38" spans="1:17" x14ac:dyDescent="0.25">
      <c r="A38" s="4" t="s">
        <v>78</v>
      </c>
      <c r="B38" s="18">
        <v>80</v>
      </c>
      <c r="C38" s="7" t="s">
        <v>113</v>
      </c>
      <c r="D38" s="4" t="s">
        <v>128</v>
      </c>
      <c r="E38" s="4" t="s">
        <v>33</v>
      </c>
      <c r="F38" s="4">
        <v>2</v>
      </c>
      <c r="G38" s="12">
        <v>114.35</v>
      </c>
      <c r="H38" s="8">
        <f t="shared" si="2"/>
        <v>9148</v>
      </c>
      <c r="I38" s="4" t="s">
        <v>132</v>
      </c>
      <c r="J38" s="4" t="s">
        <v>159</v>
      </c>
      <c r="K38" s="4" t="s">
        <v>144</v>
      </c>
      <c r="L38" s="4" t="s">
        <v>149</v>
      </c>
      <c r="M38" s="4" t="s">
        <v>152</v>
      </c>
      <c r="N38" s="5">
        <v>6.71</v>
      </c>
      <c r="O38" s="4"/>
      <c r="P38" s="4"/>
      <c r="Q38" s="5">
        <f t="shared" si="1"/>
        <v>536.79999999999995</v>
      </c>
    </row>
    <row r="39" spans="1:17" x14ac:dyDescent="0.25">
      <c r="A39" s="4" t="s">
        <v>79</v>
      </c>
      <c r="B39" s="18">
        <v>100</v>
      </c>
      <c r="C39" s="7" t="s">
        <v>114</v>
      </c>
      <c r="D39" s="4" t="s">
        <v>128</v>
      </c>
      <c r="E39" s="4" t="s">
        <v>33</v>
      </c>
      <c r="F39" s="4">
        <v>3</v>
      </c>
      <c r="G39" s="12">
        <v>52.21</v>
      </c>
      <c r="H39" s="8">
        <f t="shared" si="2"/>
        <v>5221</v>
      </c>
      <c r="I39" s="4" t="s">
        <v>132</v>
      </c>
      <c r="J39" s="4" t="s">
        <v>159</v>
      </c>
      <c r="K39" s="4" t="s">
        <v>145</v>
      </c>
      <c r="L39" s="4" t="s">
        <v>149</v>
      </c>
      <c r="M39" s="4" t="s">
        <v>152</v>
      </c>
      <c r="N39" s="5">
        <v>5.61</v>
      </c>
      <c r="O39" s="4"/>
      <c r="P39" s="4"/>
      <c r="Q39" s="5">
        <f t="shared" si="1"/>
        <v>561</v>
      </c>
    </row>
    <row r="40" spans="1:17" x14ac:dyDescent="0.25">
      <c r="A40" s="4" t="s">
        <v>80</v>
      </c>
      <c r="B40" s="18">
        <v>96</v>
      </c>
      <c r="C40" s="7" t="s">
        <v>115</v>
      </c>
      <c r="D40" s="4" t="s">
        <v>129</v>
      </c>
      <c r="E40" s="4" t="s">
        <v>33</v>
      </c>
      <c r="F40" s="4">
        <v>3</v>
      </c>
      <c r="G40" s="12">
        <v>43.36</v>
      </c>
      <c r="H40" s="8">
        <f t="shared" si="2"/>
        <v>4162.5599999999995</v>
      </c>
      <c r="I40" s="4" t="s">
        <v>132</v>
      </c>
      <c r="J40" s="4" t="s">
        <v>159</v>
      </c>
      <c r="K40" s="4" t="s">
        <v>146</v>
      </c>
      <c r="L40" s="4" t="s">
        <v>150</v>
      </c>
      <c r="M40" s="4" t="s">
        <v>154</v>
      </c>
      <c r="N40" s="5">
        <v>5.94</v>
      </c>
      <c r="O40" s="4"/>
      <c r="P40" s="4"/>
      <c r="Q40" s="5">
        <f t="shared" si="1"/>
        <v>570.24</v>
      </c>
    </row>
    <row r="41" spans="1:17" x14ac:dyDescent="0.25">
      <c r="A41" s="4" t="s">
        <v>81</v>
      </c>
      <c r="B41" s="18">
        <v>146</v>
      </c>
      <c r="C41" s="7" t="s">
        <v>116</v>
      </c>
      <c r="D41" s="4" t="s">
        <v>130</v>
      </c>
      <c r="E41" s="4" t="s">
        <v>33</v>
      </c>
      <c r="F41" s="4">
        <v>3</v>
      </c>
      <c r="G41" s="12">
        <v>119.9</v>
      </c>
      <c r="H41" s="8">
        <f t="shared" si="2"/>
        <v>17505.400000000001</v>
      </c>
      <c r="I41" s="4" t="s">
        <v>132</v>
      </c>
      <c r="J41" s="4" t="s">
        <v>159</v>
      </c>
      <c r="K41" s="4" t="s">
        <v>151</v>
      </c>
      <c r="L41" s="4" t="s">
        <v>147</v>
      </c>
      <c r="M41" s="4" t="s">
        <v>152</v>
      </c>
      <c r="N41" s="5">
        <v>7.92</v>
      </c>
      <c r="O41" s="4"/>
      <c r="P41" s="4"/>
      <c r="Q41" s="5">
        <f t="shared" si="1"/>
        <v>1156.32</v>
      </c>
    </row>
    <row r="42" spans="1:17" x14ac:dyDescent="0.25">
      <c r="A42" s="4" t="s">
        <v>82</v>
      </c>
      <c r="B42" s="18">
        <v>100</v>
      </c>
      <c r="C42" s="7" t="s">
        <v>117</v>
      </c>
      <c r="D42" s="4" t="s">
        <v>127</v>
      </c>
      <c r="E42" s="4" t="s">
        <v>34</v>
      </c>
      <c r="F42" s="4">
        <v>3</v>
      </c>
      <c r="G42" s="12">
        <v>142.06</v>
      </c>
      <c r="H42" s="8">
        <f t="shared" si="2"/>
        <v>14206</v>
      </c>
      <c r="I42" s="4" t="s">
        <v>132</v>
      </c>
      <c r="J42" s="4" t="s">
        <v>159</v>
      </c>
      <c r="K42" s="4" t="s">
        <v>148</v>
      </c>
      <c r="L42" s="4" t="s">
        <v>149</v>
      </c>
      <c r="M42" s="4" t="s">
        <v>152</v>
      </c>
      <c r="N42" s="5">
        <v>7.92</v>
      </c>
      <c r="O42" s="4"/>
      <c r="P42" s="4"/>
      <c r="Q42" s="5">
        <f t="shared" si="1"/>
        <v>792</v>
      </c>
    </row>
    <row r="43" spans="1:17" x14ac:dyDescent="0.25">
      <c r="A43" s="4" t="s">
        <v>83</v>
      </c>
      <c r="B43" s="18">
        <v>21</v>
      </c>
      <c r="C43" s="7" t="s">
        <v>156</v>
      </c>
      <c r="D43" s="4" t="s">
        <v>127</v>
      </c>
      <c r="E43" s="4" t="s">
        <v>34</v>
      </c>
      <c r="F43" s="4">
        <v>3</v>
      </c>
      <c r="G43" s="12">
        <v>142.06</v>
      </c>
      <c r="H43" s="8">
        <f t="shared" si="2"/>
        <v>2983.26</v>
      </c>
      <c r="I43" s="4" t="s">
        <v>132</v>
      </c>
      <c r="J43" s="4" t="s">
        <v>159</v>
      </c>
      <c r="K43" s="4" t="s">
        <v>148</v>
      </c>
      <c r="L43" s="4" t="s">
        <v>149</v>
      </c>
      <c r="M43" s="4" t="s">
        <v>152</v>
      </c>
      <c r="N43" s="5">
        <v>7.92</v>
      </c>
      <c r="O43" s="4"/>
      <c r="P43" s="4"/>
      <c r="Q43" s="5">
        <f t="shared" si="1"/>
        <v>166.32</v>
      </c>
    </row>
    <row r="44" spans="1:17" x14ac:dyDescent="0.25">
      <c r="A44" s="4" t="s">
        <v>84</v>
      </c>
      <c r="B44" s="18">
        <v>120</v>
      </c>
      <c r="C44" s="7" t="s">
        <v>118</v>
      </c>
      <c r="D44" s="4" t="s">
        <v>127</v>
      </c>
      <c r="E44" s="4" t="s">
        <v>33</v>
      </c>
      <c r="F44" s="4">
        <v>3</v>
      </c>
      <c r="G44" s="12">
        <v>134.78</v>
      </c>
      <c r="H44" s="8">
        <f t="shared" si="2"/>
        <v>16173.6</v>
      </c>
      <c r="I44" s="4" t="s">
        <v>132</v>
      </c>
      <c r="J44" s="4" t="s">
        <v>159</v>
      </c>
      <c r="K44" s="4" t="s">
        <v>148</v>
      </c>
      <c r="L44" s="4" t="s">
        <v>149</v>
      </c>
      <c r="M44" s="4" t="s">
        <v>152</v>
      </c>
      <c r="N44" s="5">
        <v>7.48</v>
      </c>
      <c r="O44" s="4"/>
      <c r="P44" s="4"/>
      <c r="Q44" s="5">
        <f t="shared" si="1"/>
        <v>897.6</v>
      </c>
    </row>
    <row r="45" spans="1:17" x14ac:dyDescent="0.25">
      <c r="A45" s="4" t="s">
        <v>85</v>
      </c>
      <c r="B45" s="18">
        <v>30</v>
      </c>
      <c r="C45" s="7" t="s">
        <v>155</v>
      </c>
      <c r="D45" s="4" t="s">
        <v>131</v>
      </c>
      <c r="E45" s="4" t="s">
        <v>33</v>
      </c>
      <c r="F45" s="4">
        <v>3</v>
      </c>
      <c r="G45" s="12">
        <v>134.78</v>
      </c>
      <c r="H45" s="8">
        <f t="shared" si="2"/>
        <v>4043.4</v>
      </c>
      <c r="I45" s="4" t="s">
        <v>132</v>
      </c>
      <c r="J45" s="4" t="s">
        <v>159</v>
      </c>
      <c r="K45" s="4" t="s">
        <v>148</v>
      </c>
      <c r="L45" s="4" t="s">
        <v>149</v>
      </c>
      <c r="M45" s="4" t="s">
        <v>152</v>
      </c>
      <c r="N45" s="5">
        <v>7.5</v>
      </c>
      <c r="O45" s="4"/>
      <c r="P45" s="4"/>
      <c r="Q45" s="5">
        <f t="shared" si="1"/>
        <v>225</v>
      </c>
    </row>
    <row r="46" spans="1:17" x14ac:dyDescent="0.25">
      <c r="A46" s="4"/>
      <c r="B46" s="18">
        <f>SUM(B2:B45)</f>
        <v>4758</v>
      </c>
      <c r="C46" s="4"/>
      <c r="D46" s="4"/>
      <c r="E46" s="4"/>
      <c r="F46" s="4"/>
      <c r="G46" s="11"/>
      <c r="H46" s="8">
        <f>SUM(H9:H45)</f>
        <v>225734.22</v>
      </c>
      <c r="I46" s="4"/>
      <c r="J46" s="4"/>
      <c r="K46" s="4"/>
      <c r="L46" s="4"/>
      <c r="M46" s="4"/>
      <c r="N46" s="5"/>
      <c r="O46" s="4"/>
      <c r="P46" s="4"/>
      <c r="Q46" s="5">
        <f>SUM(Q9:Q45)</f>
        <v>19616.429999999997</v>
      </c>
    </row>
    <row r="47" spans="1:17" x14ac:dyDescent="0.25">
      <c r="A47" s="4"/>
      <c r="B47" s="18" t="s">
        <v>157</v>
      </c>
      <c r="C47" s="4"/>
      <c r="D47" s="4"/>
      <c r="E47" s="4"/>
      <c r="F47" s="4"/>
      <c r="G47" s="11"/>
      <c r="H47" s="8"/>
      <c r="I47" s="4"/>
      <c r="J47" s="4"/>
      <c r="K47" s="4"/>
      <c r="L47" s="4"/>
      <c r="M47" s="4"/>
      <c r="N47" s="5"/>
      <c r="O47" s="4"/>
      <c r="P47" s="4"/>
      <c r="Q47" s="5"/>
    </row>
    <row r="48" spans="1:17" x14ac:dyDescent="0.25">
      <c r="A48" s="4"/>
      <c r="B48" s="18"/>
      <c r="C48" s="4"/>
      <c r="D48" s="4"/>
      <c r="E48" s="4"/>
      <c r="F48" s="4"/>
      <c r="G48" s="11"/>
      <c r="H48" s="8"/>
      <c r="I48" s="4"/>
      <c r="J48" s="4"/>
      <c r="K48" s="4"/>
      <c r="L48" s="4"/>
      <c r="M48" s="4"/>
      <c r="N48" s="5"/>
      <c r="O48" s="4"/>
      <c r="P48" s="4"/>
      <c r="Q48" s="5"/>
    </row>
    <row r="50" spans="3:17" x14ac:dyDescent="0.25">
      <c r="C50" t="s">
        <v>49</v>
      </c>
      <c r="E50" s="17">
        <f>(B7+B9+B13+B15+B18+B19+B20+B23+B24+B28+B30+B31+B35+B36)/B46</f>
        <v>0.37515762925598989</v>
      </c>
      <c r="H50" s="17"/>
    </row>
    <row r="51" spans="3:17" x14ac:dyDescent="0.25">
      <c r="C51" t="s">
        <v>50</v>
      </c>
      <c r="E51" s="17">
        <f>(B2+B3+B4+B5+B6+B8+B12+B16+B17+B21+B22+B29+B32+B33+B34)/B46</f>
        <v>0.33417402269861285</v>
      </c>
      <c r="H51" s="17"/>
    </row>
    <row r="52" spans="3:17" x14ac:dyDescent="0.25">
      <c r="C52" t="s">
        <v>158</v>
      </c>
      <c r="D52" s="16"/>
      <c r="E52" s="17">
        <f>(B13+B14+B34+B35+B36+B37+B38+B39+B40+B41+B42+B43+B44+B45)/B46</f>
        <v>0.26649852879361074</v>
      </c>
      <c r="F52" s="13"/>
      <c r="G52" s="10"/>
      <c r="M52" s="15"/>
      <c r="N52"/>
      <c r="P52" s="15"/>
      <c r="Q52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2023-04-25T13:48:06Z</dcterms:created>
  <dcterms:modified xsi:type="dcterms:W3CDTF">2023-07-03T08:33:09Z</dcterms:modified>
</cp:coreProperties>
</file>