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Q24" i="1" l="1"/>
  <c r="Q31" i="1"/>
  <c r="H31" i="1"/>
  <c r="Q30" i="1"/>
  <c r="H30" i="1"/>
  <c r="Q28" i="1"/>
  <c r="H28" i="1"/>
  <c r="H24" i="1"/>
  <c r="Q18" i="1"/>
  <c r="Q17" i="1"/>
  <c r="H18" i="1"/>
  <c r="H17" i="1"/>
  <c r="Q11" i="1"/>
  <c r="Q10" i="1"/>
  <c r="H11" i="1"/>
  <c r="H10" i="1"/>
  <c r="Q2" i="1"/>
  <c r="Q3" i="1"/>
  <c r="Q4" i="1"/>
  <c r="H2" i="1"/>
  <c r="H3" i="1"/>
  <c r="H4" i="1"/>
  <c r="B35" i="1"/>
  <c r="E41" i="1" s="1"/>
  <c r="Q5" i="1"/>
  <c r="Q6" i="1"/>
  <c r="Q7" i="1"/>
  <c r="Q8" i="1"/>
  <c r="Q9" i="1"/>
  <c r="Q12" i="1"/>
  <c r="Q13" i="1"/>
  <c r="Q14" i="1"/>
  <c r="Q15" i="1"/>
  <c r="Q16" i="1"/>
  <c r="Q19" i="1"/>
  <c r="Q20" i="1"/>
  <c r="Q21" i="1"/>
  <c r="Q22" i="1"/>
  <c r="Q23" i="1"/>
  <c r="Q25" i="1"/>
  <c r="Q26" i="1"/>
  <c r="Q27" i="1"/>
  <c r="Q29" i="1"/>
  <c r="Q32" i="1"/>
  <c r="Q33" i="1"/>
  <c r="Q34" i="1"/>
  <c r="E39" i="1" l="1"/>
  <c r="E40" i="1"/>
  <c r="Q35" i="1"/>
  <c r="H5" i="1" l="1"/>
  <c r="H6" i="1"/>
  <c r="H7" i="1"/>
  <c r="H8" i="1"/>
  <c r="H9" i="1"/>
  <c r="H12" i="1"/>
  <c r="H13" i="1"/>
  <c r="H14" i="1"/>
  <c r="H15" i="1"/>
  <c r="H16" i="1"/>
  <c r="H19" i="1"/>
  <c r="H20" i="1"/>
  <c r="H21" i="1"/>
  <c r="H22" i="1"/>
  <c r="H23" i="1"/>
  <c r="H25" i="1"/>
  <c r="H26" i="1"/>
  <c r="H27" i="1"/>
  <c r="H29" i="1"/>
  <c r="H32" i="1"/>
  <c r="H33" i="1"/>
  <c r="H34" i="1"/>
  <c r="H35" i="1" l="1"/>
</calcChain>
</file>

<file path=xl/sharedStrings.xml><?xml version="1.0" encoding="utf-8"?>
<sst xmlns="http://schemas.openxmlformats.org/spreadsheetml/2006/main" count="317" uniqueCount="131">
  <si>
    <t>Model</t>
  </si>
  <si>
    <t>126-03</t>
  </si>
  <si>
    <t>126-04</t>
  </si>
  <si>
    <t>143-00</t>
  </si>
  <si>
    <t>144-00</t>
  </si>
  <si>
    <t>153-00</t>
  </si>
  <si>
    <t>1C3R6-00CH</t>
  </si>
  <si>
    <t>201-00</t>
  </si>
  <si>
    <t>201TP-00</t>
  </si>
  <si>
    <t>202-02</t>
  </si>
  <si>
    <t>203-00</t>
  </si>
  <si>
    <t>210-00</t>
  </si>
  <si>
    <t>211-00</t>
  </si>
  <si>
    <t>211TP-00</t>
  </si>
  <si>
    <t>213-00</t>
  </si>
  <si>
    <t>230-00</t>
  </si>
  <si>
    <t>240-02</t>
  </si>
  <si>
    <t>241-01</t>
  </si>
  <si>
    <t>253-00</t>
  </si>
  <si>
    <t>260-00</t>
  </si>
  <si>
    <t>320-90</t>
  </si>
  <si>
    <t>321-00</t>
  </si>
  <si>
    <t>321-01</t>
  </si>
  <si>
    <t>Color</t>
  </si>
  <si>
    <t>Size</t>
  </si>
  <si>
    <t>Case Pack</t>
  </si>
  <si>
    <t>Value at List</t>
  </si>
  <si>
    <t>Brand</t>
  </si>
  <si>
    <t>Box or Retail Pack</t>
  </si>
  <si>
    <t>Short Description</t>
  </si>
  <si>
    <t>Seat Material</t>
  </si>
  <si>
    <t>Hinge Type</t>
  </si>
  <si>
    <t>Inner Pack Weight lbs.</t>
  </si>
  <si>
    <t>Carton Dimensions inches</t>
  </si>
  <si>
    <t>Carton Cube inches</t>
  </si>
  <si>
    <t>UPC</t>
  </si>
  <si>
    <t>8 1304302679 7</t>
  </si>
  <si>
    <t>8 1304302043 6</t>
  </si>
  <si>
    <t>8 1304302785 5</t>
  </si>
  <si>
    <t>8 1304302786 2</t>
  </si>
  <si>
    <t>8 1304302067 2</t>
  </si>
  <si>
    <t>8 1304302077 1</t>
  </si>
  <si>
    <t>8 1304302789 3</t>
  </si>
  <si>
    <t>8 1304302089 4</t>
  </si>
  <si>
    <t>8 1304302612 4</t>
  </si>
  <si>
    <t>8 1304302613 1</t>
  </si>
  <si>
    <t>8 1304302094 8</t>
  </si>
  <si>
    <t>8 1304302099 3</t>
  </si>
  <si>
    <t>8 1304302098 6</t>
  </si>
  <si>
    <t>8 1304302885 2</t>
  </si>
  <si>
    <t>8 1304302113 6</t>
  </si>
  <si>
    <t>8 1304302123 5</t>
  </si>
  <si>
    <t>8 1304302137 2</t>
  </si>
  <si>
    <t>8 1304302641 4</t>
  </si>
  <si>
    <t>8 1304302154 9</t>
  </si>
  <si>
    <t>8 1304302174 7</t>
  </si>
  <si>
    <t>8 1304302175 4</t>
  </si>
  <si>
    <t>8 1304302176 1</t>
  </si>
  <si>
    <t>Bone</t>
  </si>
  <si>
    <t>Linen</t>
  </si>
  <si>
    <t>Almond</t>
  </si>
  <si>
    <t>Cotton White</t>
  </si>
  <si>
    <t>White</t>
  </si>
  <si>
    <t>Black</t>
  </si>
  <si>
    <t>Round</t>
  </si>
  <si>
    <t>Long</t>
  </si>
  <si>
    <t>Market Place Average Suggested List</t>
  </si>
  <si>
    <t>PLUMBTECH</t>
  </si>
  <si>
    <t>BathDecor</t>
  </si>
  <si>
    <t>Retail Pack</t>
  </si>
  <si>
    <t>Premium molded wood. Quick Release</t>
  </si>
  <si>
    <t>Slow close molded wood.  Quick release</t>
  </si>
  <si>
    <t>Basic plastic with adjustable hinges</t>
  </si>
  <si>
    <t>Step up plastic with adjustable hinges</t>
  </si>
  <si>
    <t>Builder grade plastic with adjustable hinges</t>
  </si>
  <si>
    <t>Deluxe plastic with adjustable hinges.</t>
  </si>
  <si>
    <t>HD plastic with quick release</t>
  </si>
  <si>
    <t>Slow close plastic with quick release.</t>
  </si>
  <si>
    <t>Lt.  Comm. Open front with cover</t>
  </si>
  <si>
    <t>Molded Wood</t>
  </si>
  <si>
    <t>Plastic</t>
  </si>
  <si>
    <t>Plastic, Slow Close, Quik Release</t>
  </si>
  <si>
    <t>Plastic, adjustable</t>
  </si>
  <si>
    <t>HD Plastic. Quick Release.</t>
  </si>
  <si>
    <t>Plastic, Slow Close. Quick Release.</t>
  </si>
  <si>
    <t>Plastic, adjustable hinges</t>
  </si>
  <si>
    <t>% White</t>
  </si>
  <si>
    <t>% Off White</t>
  </si>
  <si>
    <t>103-00</t>
  </si>
  <si>
    <t>105-00</t>
  </si>
  <si>
    <t>125-03</t>
  </si>
  <si>
    <t>153-02</t>
  </si>
  <si>
    <t>1C3E4-00BN</t>
  </si>
  <si>
    <t>204-00</t>
  </si>
  <si>
    <t>205-00</t>
  </si>
  <si>
    <t>231-00</t>
  </si>
  <si>
    <t>254-00</t>
  </si>
  <si>
    <t>260-04</t>
  </si>
  <si>
    <t>271-00</t>
  </si>
  <si>
    <t>8 1304302008 5</t>
  </si>
  <si>
    <t>Better Molded Wood with Adjustable hinges</t>
  </si>
  <si>
    <t>8 1304302619 3</t>
  </si>
  <si>
    <t>Better molded wood with Quick Release</t>
  </si>
  <si>
    <t>Plastic, Quick Release</t>
  </si>
  <si>
    <t>8 1304302025 2</t>
  </si>
  <si>
    <t>8 1304302069 6</t>
  </si>
  <si>
    <t>Linen/Biscuit</t>
  </si>
  <si>
    <t>Retail Box</t>
  </si>
  <si>
    <t>Slow close premium molded wood</t>
  </si>
  <si>
    <t>Molded wood</t>
  </si>
  <si>
    <t>Slow close</t>
  </si>
  <si>
    <t>8 1304302062 7</t>
  </si>
  <si>
    <t>Bath Décor</t>
  </si>
  <si>
    <t>Retail Visual</t>
  </si>
  <si>
    <t>Molded wood with metal hinges</t>
  </si>
  <si>
    <t>Metal</t>
  </si>
  <si>
    <t>8 1304302614 8</t>
  </si>
  <si>
    <t>8 1304302704 6</t>
  </si>
  <si>
    <t>Step up plastic with Quick Release</t>
  </si>
  <si>
    <t>8 1304302118 1</t>
  </si>
  <si>
    <t>Retail Master</t>
  </si>
  <si>
    <t>8 1304302643 8</t>
  </si>
  <si>
    <t>Deluxe slow close plastic</t>
  </si>
  <si>
    <t>8 1304302157 0</t>
  </si>
  <si>
    <t>Premium Slow close plastic with quick release.</t>
  </si>
  <si>
    <t>8 1304302171 6</t>
  </si>
  <si>
    <t>HD Slow Close plastic</t>
  </si>
  <si>
    <t>Plastic slow close</t>
  </si>
  <si>
    <t>% Retail Visual Pack</t>
  </si>
  <si>
    <t>Qty</t>
  </si>
  <si>
    <t>Total Weight in lbs.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</si>
</sst>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(&quot;$&quot;* #,##0.00_);_(&quot;$&quot;* \(#,##0.00\);_(&quot;$&quot;* &quot;-&quot;??_);_(@_)"/>
    <numFmt numFmtId="165" formatCode="#,##0.0"/>
    <numFmt numFmtId="166" formatCode="0.0%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9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/>
      <right style="thick">
        <color auto="1"/>
      </right>
      <top style="thick">
        <color auto="1"/>
      </top>
      <bottom style="thick">
        <color auto="1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24">
    <xf numFmtId="0" fontId="0" fillId="0" borderId="0" xfId="0"/>
    <xf numFmtId="0" fontId="0" fillId="0" borderId="1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 vertical="center" wrapText="1"/>
    </xf>
    <xf numFmtId="0" fontId="2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1" xfId="0" applyNumberFormat="1" applyBorder="1" applyAlignment="1">
      <alignment horizontal="center" vertical="center" wrapText="1"/>
    </xf>
    <xf numFmtId="164" fontId="0" fillId="0" borderId="0" xfId="0" applyNumberFormat="1"/>
    <xf numFmtId="164" fontId="0" fillId="0" borderId="0" xfId="1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0" fillId="0" borderId="0" xfId="1" applyFont="1"/>
    <xf numFmtId="165" fontId="0" fillId="0" borderId="1" xfId="0" applyNumberFormat="1" applyBorder="1" applyAlignment="1">
      <alignment horizontal="center" vertical="center" wrapText="1"/>
    </xf>
    <xf numFmtId="165" fontId="0" fillId="0" borderId="0" xfId="0" applyNumberFormat="1"/>
    <xf numFmtId="166" fontId="0" fillId="0" borderId="0" xfId="0" applyNumberFormat="1"/>
    <xf numFmtId="3" fontId="0" fillId="0" borderId="0" xfId="0" applyNumberFormat="1" applyAlignment="1">
      <alignment horizontal="center"/>
    </xf>
    <xf numFmtId="3" fontId="0" fillId="0" borderId="1" xfId="0" applyNumberFormat="1" applyBorder="1" applyAlignment="1">
      <alignment horizontal="center" vertical="center" wrapText="1"/>
    </xf>
    <xf numFmtId="3" fontId="0" fillId="0" borderId="0" xfId="0" applyNumberFormat="1"/>
    <xf numFmtId="3" fontId="0" fillId="0" borderId="0" xfId="0" applyNumberFormat="1" applyAlignment="1">
      <alignment horizontal="center" vertical="center" wrapText="1"/>
    </xf>
    <xf numFmtId="164" fontId="0" fillId="0" borderId="0" xfId="0" applyNumberFormat="1" applyAlignment="1">
      <alignment horizontal="center" vertical="center" wrapText="1"/>
    </xf>
    <xf numFmtId="165" fontId="0" fillId="0" borderId="0" xfId="0" applyNumberFormat="1" applyAlignment="1">
      <alignment horizontal="center" vertical="center" wrapText="1"/>
    </xf>
    <xf numFmtId="0" fontId="3" fillId="0" borderId="0" xfId="0" applyFont="1" applyAlignment="1">
      <alignment horizontal="center"/>
    </xf>
  </cellXfs>
  <cellStyles count="2">
    <cellStyle name="Currency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cid:ea672669-0d62-4624-b682-670f5969b36e@namprd08.prod.outlook.com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9525</xdr:colOff>
      <xdr:row>41</xdr:row>
      <xdr:rowOff>34925</xdr:rowOff>
    </xdr:from>
    <xdr:to>
      <xdr:col>5</xdr:col>
      <xdr:colOff>230083</xdr:colOff>
      <xdr:row>56</xdr:row>
      <xdr:rowOff>85725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F78B2BC4-54BF-4045-AD49-D668FA4D74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1175" y="14970125"/>
          <a:ext cx="3049483" cy="2765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323851</xdr:colOff>
      <xdr:row>41</xdr:row>
      <xdr:rowOff>50799</xdr:rowOff>
    </xdr:from>
    <xdr:to>
      <xdr:col>8</xdr:col>
      <xdr:colOff>742815</xdr:colOff>
      <xdr:row>56</xdr:row>
      <xdr:rowOff>76200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xmlns="" id="{86586673-B32C-4FCF-BCD6-1FB9CD22E5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4426" y="15347949"/>
          <a:ext cx="4038464" cy="274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34925</xdr:colOff>
      <xdr:row>41</xdr:row>
      <xdr:rowOff>41274</xdr:rowOff>
    </xdr:from>
    <xdr:to>
      <xdr:col>10</xdr:col>
      <xdr:colOff>2694878</xdr:colOff>
      <xdr:row>68</xdr:row>
      <xdr:rowOff>107949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xmlns="" id="{884E7D1E-EE5C-410F-825C-9095487225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r:link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74150" y="15338424"/>
          <a:ext cx="3393378" cy="4953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1"/>
  <sheetViews>
    <sheetView tabSelected="1" zoomScale="55" zoomScaleNormal="55" workbookViewId="0">
      <pane xSplit="2" ySplit="1" topLeftCell="C2" activePane="bottomRight" state="frozen"/>
      <selection pane="topRight" activeCell="C1" sqref="C1"/>
      <selection pane="bottomLeft" activeCell="A7" sqref="A7"/>
      <selection pane="bottomRight" activeCell="K16" sqref="K16"/>
    </sheetView>
  </sheetViews>
  <sheetFormatPr defaultRowHeight="15" x14ac:dyDescent="0.25"/>
  <cols>
    <col min="1" max="1" width="14.28515625" customWidth="1"/>
    <col min="2" max="2" width="11.140625" style="19" customWidth="1"/>
    <col min="3" max="3" width="15.5703125" customWidth="1"/>
    <col min="4" max="4" width="12.28515625" customWidth="1"/>
    <col min="5" max="5" width="12.7109375" customWidth="1"/>
    <col min="6" max="6" width="6" customWidth="1"/>
    <col min="7" max="7" width="11.140625" style="13" customWidth="1"/>
    <col min="8" max="8" width="14.7109375" style="10" customWidth="1"/>
    <col min="9" max="9" width="11.7109375" customWidth="1"/>
    <col min="10" max="10" width="13" customWidth="1"/>
    <col min="11" max="11" width="50" customWidth="1"/>
    <col min="12" max="12" width="14.42578125" customWidth="1"/>
    <col min="13" max="13" width="29.85546875" customWidth="1"/>
    <col min="14" max="14" width="8.7109375" style="15"/>
    <col min="15" max="15" width="11.5703125" hidden="1" customWidth="1"/>
    <col min="16" max="16" width="0" hidden="1" customWidth="1"/>
    <col min="17" max="17" width="13" style="15" customWidth="1"/>
  </cols>
  <sheetData>
    <row r="1" spans="1:19" ht="76.5" thickTop="1" thickBot="1" x14ac:dyDescent="0.3">
      <c r="A1" s="1" t="s">
        <v>0</v>
      </c>
      <c r="B1" s="18" t="s">
        <v>129</v>
      </c>
      <c r="C1" s="2" t="s">
        <v>35</v>
      </c>
      <c r="D1" s="1" t="s">
        <v>23</v>
      </c>
      <c r="E1" s="1" t="s">
        <v>24</v>
      </c>
      <c r="F1" s="1" t="s">
        <v>25</v>
      </c>
      <c r="G1" s="9" t="s">
        <v>66</v>
      </c>
      <c r="H1" s="9" t="s">
        <v>26</v>
      </c>
      <c r="I1" s="1" t="s">
        <v>27</v>
      </c>
      <c r="J1" s="1" t="s">
        <v>28</v>
      </c>
      <c r="K1" s="1" t="s">
        <v>29</v>
      </c>
      <c r="L1" s="1" t="s">
        <v>30</v>
      </c>
      <c r="M1" s="1" t="s">
        <v>31</v>
      </c>
      <c r="N1" s="14" t="s">
        <v>32</v>
      </c>
      <c r="O1" s="1" t="s">
        <v>33</v>
      </c>
      <c r="P1" s="1" t="s">
        <v>34</v>
      </c>
      <c r="Q1" s="14" t="s">
        <v>130</v>
      </c>
      <c r="S1" s="6"/>
    </row>
    <row r="2" spans="1:19" ht="15.75" thickTop="1" x14ac:dyDescent="0.25">
      <c r="A2" s="3" t="s">
        <v>88</v>
      </c>
      <c r="B2" s="20">
        <v>215</v>
      </c>
      <c r="C2" s="3" t="s">
        <v>99</v>
      </c>
      <c r="D2" s="3" t="s">
        <v>62</v>
      </c>
      <c r="E2" s="3" t="s">
        <v>64</v>
      </c>
      <c r="F2" s="3">
        <v>5</v>
      </c>
      <c r="G2" s="21">
        <v>23</v>
      </c>
      <c r="H2" s="8">
        <f t="shared" ref="H2:H4" si="0">G2*B2</f>
        <v>4945</v>
      </c>
      <c r="I2" s="4" t="s">
        <v>67</v>
      </c>
      <c r="J2" s="4" t="s">
        <v>107</v>
      </c>
      <c r="K2" s="3" t="s">
        <v>100</v>
      </c>
      <c r="L2" s="3" t="s">
        <v>79</v>
      </c>
      <c r="M2" s="3" t="s">
        <v>82</v>
      </c>
      <c r="N2" s="22">
        <v>6.6</v>
      </c>
      <c r="O2" s="3"/>
      <c r="P2" s="3"/>
      <c r="Q2" s="5">
        <f t="shared" ref="Q2:Q34" si="1">N2*B2</f>
        <v>1419</v>
      </c>
      <c r="S2" s="6"/>
    </row>
    <row r="3" spans="1:19" x14ac:dyDescent="0.25">
      <c r="A3" s="3" t="s">
        <v>89</v>
      </c>
      <c r="B3" s="20">
        <v>390</v>
      </c>
      <c r="C3" s="3" t="s">
        <v>101</v>
      </c>
      <c r="D3" s="3" t="s">
        <v>62</v>
      </c>
      <c r="E3" s="3" t="s">
        <v>64</v>
      </c>
      <c r="F3" s="3">
        <v>5</v>
      </c>
      <c r="G3" s="21">
        <v>24</v>
      </c>
      <c r="H3" s="8">
        <f t="shared" si="0"/>
        <v>9360</v>
      </c>
      <c r="I3" s="4" t="s">
        <v>67</v>
      </c>
      <c r="J3" s="4" t="s">
        <v>107</v>
      </c>
      <c r="K3" s="3" t="s">
        <v>102</v>
      </c>
      <c r="L3" s="3" t="s">
        <v>79</v>
      </c>
      <c r="M3" s="3" t="s">
        <v>103</v>
      </c>
      <c r="N3" s="22">
        <v>6.6</v>
      </c>
      <c r="O3" s="3"/>
      <c r="P3" s="3"/>
      <c r="Q3" s="5">
        <f t="shared" si="1"/>
        <v>2574</v>
      </c>
      <c r="S3" s="6"/>
    </row>
    <row r="4" spans="1:19" x14ac:dyDescent="0.25">
      <c r="A4" s="4" t="s">
        <v>90</v>
      </c>
      <c r="B4" s="17">
        <v>100</v>
      </c>
      <c r="C4" s="7" t="s">
        <v>104</v>
      </c>
      <c r="D4" s="4" t="s">
        <v>60</v>
      </c>
      <c r="E4" s="4" t="s">
        <v>64</v>
      </c>
      <c r="F4" s="4">
        <v>5</v>
      </c>
      <c r="G4" s="12">
        <v>23</v>
      </c>
      <c r="H4" s="8">
        <f t="shared" si="0"/>
        <v>2300</v>
      </c>
      <c r="I4" s="4" t="s">
        <v>67</v>
      </c>
      <c r="J4" s="4" t="s">
        <v>107</v>
      </c>
      <c r="K4" s="4" t="s">
        <v>70</v>
      </c>
      <c r="L4" s="4" t="s">
        <v>79</v>
      </c>
      <c r="M4" s="3" t="s">
        <v>103</v>
      </c>
      <c r="N4" s="3">
        <v>7.5</v>
      </c>
      <c r="O4" s="4"/>
      <c r="P4" s="4"/>
      <c r="Q4" s="5">
        <f t="shared" si="1"/>
        <v>750</v>
      </c>
    </row>
    <row r="5" spans="1:19" x14ac:dyDescent="0.25">
      <c r="A5" s="4" t="s">
        <v>1</v>
      </c>
      <c r="B5" s="17">
        <v>25</v>
      </c>
      <c r="C5" s="7" t="s">
        <v>36</v>
      </c>
      <c r="D5" s="4" t="s">
        <v>60</v>
      </c>
      <c r="E5" s="4" t="s">
        <v>65</v>
      </c>
      <c r="F5" s="4">
        <v>5</v>
      </c>
      <c r="G5" s="12">
        <v>36</v>
      </c>
      <c r="H5" s="8">
        <f t="shared" ref="H5:H34" si="2">G5*B5</f>
        <v>900</v>
      </c>
      <c r="I5" s="4" t="s">
        <v>67</v>
      </c>
      <c r="J5" s="4" t="s">
        <v>107</v>
      </c>
      <c r="K5" s="4" t="s">
        <v>70</v>
      </c>
      <c r="L5" s="4" t="s">
        <v>79</v>
      </c>
      <c r="M5" s="4" t="s">
        <v>81</v>
      </c>
      <c r="N5" s="3">
        <v>7.7</v>
      </c>
      <c r="O5" s="4"/>
      <c r="P5" s="4"/>
      <c r="Q5" s="5">
        <f t="shared" si="1"/>
        <v>192.5</v>
      </c>
    </row>
    <row r="6" spans="1:19" x14ac:dyDescent="0.25">
      <c r="A6" s="4" t="s">
        <v>2</v>
      </c>
      <c r="B6" s="17">
        <v>100</v>
      </c>
      <c r="C6" s="4" t="s">
        <v>37</v>
      </c>
      <c r="D6" s="4" t="s">
        <v>61</v>
      </c>
      <c r="E6" s="4" t="s">
        <v>65</v>
      </c>
      <c r="F6" s="4">
        <v>5</v>
      </c>
      <c r="G6" s="12">
        <v>33</v>
      </c>
      <c r="H6" s="8">
        <f t="shared" si="2"/>
        <v>3300</v>
      </c>
      <c r="I6" s="4" t="s">
        <v>67</v>
      </c>
      <c r="J6" s="4" t="s">
        <v>107</v>
      </c>
      <c r="K6" s="4" t="s">
        <v>70</v>
      </c>
      <c r="L6" s="4" t="s">
        <v>79</v>
      </c>
      <c r="M6" s="4" t="s">
        <v>81</v>
      </c>
      <c r="N6" s="3">
        <v>7.7</v>
      </c>
      <c r="O6" s="4"/>
      <c r="P6" s="4"/>
      <c r="Q6" s="5">
        <f t="shared" si="1"/>
        <v>770</v>
      </c>
    </row>
    <row r="7" spans="1:19" x14ac:dyDescent="0.25">
      <c r="A7" s="4" t="s">
        <v>3</v>
      </c>
      <c r="B7" s="17">
        <v>175</v>
      </c>
      <c r="C7" s="7" t="s">
        <v>38</v>
      </c>
      <c r="D7" s="4" t="s">
        <v>62</v>
      </c>
      <c r="E7" s="4" t="s">
        <v>64</v>
      </c>
      <c r="F7" s="4">
        <v>5</v>
      </c>
      <c r="G7" s="12">
        <v>55</v>
      </c>
      <c r="H7" s="8">
        <f t="shared" si="2"/>
        <v>9625</v>
      </c>
      <c r="I7" s="4" t="s">
        <v>67</v>
      </c>
      <c r="J7" s="4" t="s">
        <v>107</v>
      </c>
      <c r="K7" s="4" t="s">
        <v>71</v>
      </c>
      <c r="L7" s="4" t="s">
        <v>79</v>
      </c>
      <c r="M7" s="4" t="s">
        <v>81</v>
      </c>
      <c r="N7" s="5">
        <v>6.9</v>
      </c>
      <c r="O7" s="4"/>
      <c r="P7" s="4"/>
      <c r="Q7" s="5">
        <f t="shared" si="1"/>
        <v>1207.5</v>
      </c>
    </row>
    <row r="8" spans="1:19" x14ac:dyDescent="0.25">
      <c r="A8" s="4" t="s">
        <v>4</v>
      </c>
      <c r="B8" s="17">
        <v>110</v>
      </c>
      <c r="C8" s="7" t="s">
        <v>39</v>
      </c>
      <c r="D8" s="4" t="s">
        <v>62</v>
      </c>
      <c r="E8" s="4" t="s">
        <v>65</v>
      </c>
      <c r="F8" s="4">
        <v>5</v>
      </c>
      <c r="G8" s="12">
        <v>59</v>
      </c>
      <c r="H8" s="8">
        <f t="shared" si="2"/>
        <v>6490</v>
      </c>
      <c r="I8" s="4" t="s">
        <v>67</v>
      </c>
      <c r="J8" s="4" t="s">
        <v>107</v>
      </c>
      <c r="K8" s="4" t="s">
        <v>71</v>
      </c>
      <c r="L8" s="4" t="s">
        <v>79</v>
      </c>
      <c r="M8" s="4" t="s">
        <v>81</v>
      </c>
      <c r="N8" s="5">
        <v>8.1999999999999993</v>
      </c>
      <c r="O8" s="4"/>
      <c r="P8" s="4"/>
      <c r="Q8" s="5">
        <f t="shared" si="1"/>
        <v>901.99999999999989</v>
      </c>
    </row>
    <row r="9" spans="1:19" x14ac:dyDescent="0.25">
      <c r="A9" s="4" t="s">
        <v>5</v>
      </c>
      <c r="B9" s="17">
        <v>185</v>
      </c>
      <c r="C9" s="7" t="s">
        <v>40</v>
      </c>
      <c r="D9" s="4" t="s">
        <v>62</v>
      </c>
      <c r="E9" s="4" t="s">
        <v>64</v>
      </c>
      <c r="F9" s="4">
        <v>5</v>
      </c>
      <c r="G9" s="12">
        <v>75</v>
      </c>
      <c r="H9" s="8">
        <f t="shared" si="2"/>
        <v>13875</v>
      </c>
      <c r="I9" s="4" t="s">
        <v>67</v>
      </c>
      <c r="J9" s="4" t="s">
        <v>107</v>
      </c>
      <c r="K9" s="4" t="s">
        <v>71</v>
      </c>
      <c r="L9" s="4" t="s">
        <v>79</v>
      </c>
      <c r="M9" s="4" t="s">
        <v>81</v>
      </c>
      <c r="N9" s="5">
        <v>7.5</v>
      </c>
      <c r="O9" s="4"/>
      <c r="P9" s="4"/>
      <c r="Q9" s="5">
        <f t="shared" si="1"/>
        <v>1387.5</v>
      </c>
    </row>
    <row r="10" spans="1:19" x14ac:dyDescent="0.25">
      <c r="A10" s="4" t="s">
        <v>91</v>
      </c>
      <c r="B10" s="17">
        <v>60</v>
      </c>
      <c r="C10" s="7" t="s">
        <v>105</v>
      </c>
      <c r="D10" s="4" t="s">
        <v>106</v>
      </c>
      <c r="E10" s="4" t="s">
        <v>64</v>
      </c>
      <c r="F10" s="4">
        <v>5</v>
      </c>
      <c r="G10" s="12">
        <v>75</v>
      </c>
      <c r="H10" s="8">
        <f t="shared" si="2"/>
        <v>4500</v>
      </c>
      <c r="I10" s="4" t="s">
        <v>67</v>
      </c>
      <c r="J10" s="4" t="s">
        <v>107</v>
      </c>
      <c r="K10" s="4" t="s">
        <v>108</v>
      </c>
      <c r="L10" s="4" t="s">
        <v>109</v>
      </c>
      <c r="M10" s="4" t="s">
        <v>110</v>
      </c>
      <c r="N10" s="5">
        <v>7.5</v>
      </c>
      <c r="O10" s="4"/>
      <c r="P10" s="4">
        <v>7.5</v>
      </c>
      <c r="Q10" s="5">
        <f t="shared" si="1"/>
        <v>450</v>
      </c>
    </row>
    <row r="11" spans="1:19" x14ac:dyDescent="0.25">
      <c r="A11" s="4" t="s">
        <v>92</v>
      </c>
      <c r="B11" s="17">
        <v>33</v>
      </c>
      <c r="C11" s="4" t="s">
        <v>111</v>
      </c>
      <c r="D11" s="4" t="s">
        <v>62</v>
      </c>
      <c r="E11" s="4" t="s">
        <v>65</v>
      </c>
      <c r="F11" s="4">
        <v>3</v>
      </c>
      <c r="G11" s="12">
        <v>39</v>
      </c>
      <c r="H11" s="8">
        <f t="shared" si="2"/>
        <v>1287</v>
      </c>
      <c r="I11" s="4" t="s">
        <v>112</v>
      </c>
      <c r="J11" s="4" t="s">
        <v>113</v>
      </c>
      <c r="K11" s="4" t="s">
        <v>114</v>
      </c>
      <c r="L11" s="4" t="s">
        <v>79</v>
      </c>
      <c r="M11" s="4" t="s">
        <v>115</v>
      </c>
      <c r="N11" s="5">
        <v>7.5</v>
      </c>
      <c r="O11" s="4"/>
      <c r="P11" s="4"/>
      <c r="Q11" s="5">
        <f t="shared" si="1"/>
        <v>247.5</v>
      </c>
    </row>
    <row r="12" spans="1:19" x14ac:dyDescent="0.25">
      <c r="A12" s="4" t="s">
        <v>6</v>
      </c>
      <c r="B12" s="17">
        <v>90</v>
      </c>
      <c r="C12" s="23" t="s">
        <v>41</v>
      </c>
      <c r="D12" s="4" t="s">
        <v>62</v>
      </c>
      <c r="E12" s="4" t="s">
        <v>64</v>
      </c>
      <c r="F12" s="4">
        <v>3</v>
      </c>
      <c r="G12" s="12">
        <v>87</v>
      </c>
      <c r="H12" s="8">
        <f t="shared" si="2"/>
        <v>7830</v>
      </c>
      <c r="I12" s="4" t="s">
        <v>68</v>
      </c>
      <c r="J12" s="4" t="s">
        <v>69</v>
      </c>
      <c r="K12" s="4" t="s">
        <v>71</v>
      </c>
      <c r="L12" s="4" t="s">
        <v>79</v>
      </c>
      <c r="M12" s="4" t="s">
        <v>81</v>
      </c>
      <c r="N12" s="5">
        <v>8.14</v>
      </c>
      <c r="O12" s="4"/>
      <c r="P12" s="4"/>
      <c r="Q12" s="5">
        <f t="shared" si="1"/>
        <v>732.6</v>
      </c>
    </row>
    <row r="13" spans="1:19" x14ac:dyDescent="0.25">
      <c r="A13" s="4" t="s">
        <v>7</v>
      </c>
      <c r="B13" s="17">
        <v>330</v>
      </c>
      <c r="C13" s="7" t="s">
        <v>42</v>
      </c>
      <c r="D13" s="4" t="s">
        <v>62</v>
      </c>
      <c r="E13" s="4" t="s">
        <v>64</v>
      </c>
      <c r="F13" s="4">
        <v>5</v>
      </c>
      <c r="G13" s="12">
        <v>21</v>
      </c>
      <c r="H13" s="8">
        <f t="shared" si="2"/>
        <v>6930</v>
      </c>
      <c r="I13" s="4" t="s">
        <v>67</v>
      </c>
      <c r="J13" s="4" t="s">
        <v>107</v>
      </c>
      <c r="K13" s="3" t="s">
        <v>72</v>
      </c>
      <c r="L13" s="4" t="s">
        <v>80</v>
      </c>
      <c r="M13" s="4" t="s">
        <v>82</v>
      </c>
      <c r="N13" s="5">
        <v>1.7</v>
      </c>
      <c r="O13" s="4"/>
      <c r="P13" s="4"/>
      <c r="Q13" s="5">
        <f t="shared" si="1"/>
        <v>561</v>
      </c>
    </row>
    <row r="14" spans="1:19" x14ac:dyDescent="0.25">
      <c r="A14" s="4" t="s">
        <v>8</v>
      </c>
      <c r="B14" s="17">
        <v>130</v>
      </c>
      <c r="C14" s="7" t="s">
        <v>43</v>
      </c>
      <c r="D14" s="4" t="s">
        <v>62</v>
      </c>
      <c r="E14" s="4" t="s">
        <v>64</v>
      </c>
      <c r="F14" s="4">
        <v>10</v>
      </c>
      <c r="G14" s="12">
        <v>18</v>
      </c>
      <c r="H14" s="8">
        <f t="shared" si="2"/>
        <v>2340</v>
      </c>
      <c r="I14" s="4" t="s">
        <v>67</v>
      </c>
      <c r="J14" s="4" t="s">
        <v>120</v>
      </c>
      <c r="K14" s="3" t="s">
        <v>72</v>
      </c>
      <c r="L14" s="4" t="s">
        <v>80</v>
      </c>
      <c r="M14" s="4" t="s">
        <v>82</v>
      </c>
      <c r="N14" s="5">
        <v>1.7</v>
      </c>
      <c r="O14" s="4"/>
      <c r="P14" s="4"/>
      <c r="Q14" s="5">
        <f t="shared" si="1"/>
        <v>221</v>
      </c>
    </row>
    <row r="15" spans="1:19" x14ac:dyDescent="0.25">
      <c r="A15" s="4" t="s">
        <v>9</v>
      </c>
      <c r="B15" s="17">
        <v>95</v>
      </c>
      <c r="C15" s="7" t="s">
        <v>44</v>
      </c>
      <c r="D15" s="4" t="s">
        <v>59</v>
      </c>
      <c r="E15" s="4" t="s">
        <v>65</v>
      </c>
      <c r="F15" s="4">
        <v>5</v>
      </c>
      <c r="G15" s="12">
        <v>27</v>
      </c>
      <c r="H15" s="8">
        <f t="shared" si="2"/>
        <v>2565</v>
      </c>
      <c r="I15" s="4" t="s">
        <v>67</v>
      </c>
      <c r="J15" s="4" t="s">
        <v>107</v>
      </c>
      <c r="K15" s="3" t="s">
        <v>72</v>
      </c>
      <c r="L15" s="4" t="s">
        <v>80</v>
      </c>
      <c r="M15" s="4" t="s">
        <v>82</v>
      </c>
      <c r="N15" s="5">
        <v>1.98</v>
      </c>
      <c r="O15" s="4"/>
      <c r="P15" s="4"/>
      <c r="Q15" s="5">
        <f t="shared" si="1"/>
        <v>188.1</v>
      </c>
    </row>
    <row r="16" spans="1:19" x14ac:dyDescent="0.25">
      <c r="A16" s="4" t="s">
        <v>10</v>
      </c>
      <c r="B16" s="17">
        <v>200</v>
      </c>
      <c r="C16" s="7" t="s">
        <v>45</v>
      </c>
      <c r="D16" s="4" t="s">
        <v>62</v>
      </c>
      <c r="E16" s="4" t="s">
        <v>64</v>
      </c>
      <c r="F16" s="4">
        <v>5</v>
      </c>
      <c r="G16" s="12">
        <v>21</v>
      </c>
      <c r="H16" s="8">
        <f t="shared" si="2"/>
        <v>4200</v>
      </c>
      <c r="I16" s="4" t="s">
        <v>67</v>
      </c>
      <c r="J16" s="4" t="s">
        <v>107</v>
      </c>
      <c r="K16" s="3" t="s">
        <v>73</v>
      </c>
      <c r="L16" s="4" t="s">
        <v>80</v>
      </c>
      <c r="M16" s="4" t="s">
        <v>82</v>
      </c>
      <c r="N16" s="5">
        <v>2.5299999999999998</v>
      </c>
      <c r="O16" s="4"/>
      <c r="P16" s="4"/>
      <c r="Q16" s="5">
        <f t="shared" si="1"/>
        <v>505.99999999999994</v>
      </c>
    </row>
    <row r="17" spans="1:17" x14ac:dyDescent="0.25">
      <c r="A17" s="4" t="s">
        <v>93</v>
      </c>
      <c r="B17" s="17">
        <v>175</v>
      </c>
      <c r="C17" s="7" t="s">
        <v>116</v>
      </c>
      <c r="D17" s="4" t="s">
        <v>62</v>
      </c>
      <c r="E17" s="4" t="s">
        <v>64</v>
      </c>
      <c r="F17" s="4">
        <v>5</v>
      </c>
      <c r="G17" s="12">
        <v>31</v>
      </c>
      <c r="H17" s="8">
        <f t="shared" si="2"/>
        <v>5425</v>
      </c>
      <c r="I17" s="4" t="s">
        <v>67</v>
      </c>
      <c r="J17" s="4" t="s">
        <v>107</v>
      </c>
      <c r="K17" s="3" t="s">
        <v>73</v>
      </c>
      <c r="L17" s="4" t="s">
        <v>80</v>
      </c>
      <c r="M17" s="4" t="s">
        <v>82</v>
      </c>
      <c r="N17" s="5">
        <v>2.8</v>
      </c>
      <c r="O17" s="4"/>
      <c r="P17" s="4"/>
      <c r="Q17" s="5">
        <f t="shared" si="1"/>
        <v>489.99999999999994</v>
      </c>
    </row>
    <row r="18" spans="1:17" x14ac:dyDescent="0.25">
      <c r="A18" s="4" t="s">
        <v>94</v>
      </c>
      <c r="B18" s="17">
        <v>190</v>
      </c>
      <c r="C18" s="7" t="s">
        <v>117</v>
      </c>
      <c r="D18" s="4" t="s">
        <v>62</v>
      </c>
      <c r="E18" s="4" t="s">
        <v>64</v>
      </c>
      <c r="F18" s="4">
        <v>5</v>
      </c>
      <c r="G18" s="12">
        <v>25</v>
      </c>
      <c r="H18" s="8">
        <f t="shared" si="2"/>
        <v>4750</v>
      </c>
      <c r="I18" s="4" t="s">
        <v>67</v>
      </c>
      <c r="J18" s="4" t="s">
        <v>107</v>
      </c>
      <c r="K18" s="3" t="s">
        <v>118</v>
      </c>
      <c r="L18" s="4" t="s">
        <v>80</v>
      </c>
      <c r="M18" s="4" t="s">
        <v>103</v>
      </c>
      <c r="N18" s="5">
        <v>2.5</v>
      </c>
      <c r="O18" s="4"/>
      <c r="P18" s="4"/>
      <c r="Q18" s="5">
        <f t="shared" si="1"/>
        <v>475</v>
      </c>
    </row>
    <row r="19" spans="1:17" x14ac:dyDescent="0.25">
      <c r="A19" s="4" t="s">
        <v>11</v>
      </c>
      <c r="B19" s="17">
        <v>105</v>
      </c>
      <c r="C19" s="7" t="s">
        <v>46</v>
      </c>
      <c r="D19" s="4" t="s">
        <v>62</v>
      </c>
      <c r="E19" s="4" t="s">
        <v>64</v>
      </c>
      <c r="F19" s="4">
        <v>5</v>
      </c>
      <c r="G19" s="12">
        <v>28</v>
      </c>
      <c r="H19" s="8">
        <f t="shared" si="2"/>
        <v>2940</v>
      </c>
      <c r="I19" s="4" t="s">
        <v>67</v>
      </c>
      <c r="J19" s="4" t="s">
        <v>107</v>
      </c>
      <c r="K19" s="3" t="s">
        <v>74</v>
      </c>
      <c r="L19" s="4" t="s">
        <v>80</v>
      </c>
      <c r="M19" s="4" t="s">
        <v>82</v>
      </c>
      <c r="N19" s="5">
        <v>3.08</v>
      </c>
      <c r="O19" s="4"/>
      <c r="P19" s="4"/>
      <c r="Q19" s="5">
        <f t="shared" si="1"/>
        <v>323.40000000000003</v>
      </c>
    </row>
    <row r="20" spans="1:17" x14ac:dyDescent="0.25">
      <c r="A20" s="4" t="s">
        <v>12</v>
      </c>
      <c r="B20" s="17">
        <v>185</v>
      </c>
      <c r="C20" s="7" t="s">
        <v>47</v>
      </c>
      <c r="D20" s="4" t="s">
        <v>62</v>
      </c>
      <c r="E20" s="4" t="s">
        <v>65</v>
      </c>
      <c r="F20" s="4">
        <v>5</v>
      </c>
      <c r="G20" s="12">
        <v>30</v>
      </c>
      <c r="H20" s="8">
        <f t="shared" si="2"/>
        <v>5550</v>
      </c>
      <c r="I20" s="4" t="s">
        <v>67</v>
      </c>
      <c r="J20" s="4" t="s">
        <v>107</v>
      </c>
      <c r="K20" s="3" t="s">
        <v>74</v>
      </c>
      <c r="L20" s="4" t="s">
        <v>80</v>
      </c>
      <c r="M20" s="4" t="s">
        <v>82</v>
      </c>
      <c r="N20" s="5">
        <v>3.52</v>
      </c>
      <c r="O20" s="4"/>
      <c r="P20" s="4"/>
      <c r="Q20" s="5">
        <f t="shared" si="1"/>
        <v>651.20000000000005</v>
      </c>
    </row>
    <row r="21" spans="1:17" x14ac:dyDescent="0.25">
      <c r="A21" s="4" t="s">
        <v>13</v>
      </c>
      <c r="B21" s="17">
        <v>240</v>
      </c>
      <c r="C21" s="7" t="s">
        <v>48</v>
      </c>
      <c r="D21" s="4" t="s">
        <v>62</v>
      </c>
      <c r="E21" s="4" t="s">
        <v>65</v>
      </c>
      <c r="F21" s="4">
        <v>10</v>
      </c>
      <c r="G21" s="12">
        <v>28</v>
      </c>
      <c r="H21" s="8">
        <f t="shared" si="2"/>
        <v>6720</v>
      </c>
      <c r="I21" s="4" t="s">
        <v>67</v>
      </c>
      <c r="J21" s="4" t="s">
        <v>120</v>
      </c>
      <c r="K21" s="3" t="s">
        <v>74</v>
      </c>
      <c r="L21" s="4" t="s">
        <v>80</v>
      </c>
      <c r="M21" s="4" t="s">
        <v>82</v>
      </c>
      <c r="N21" s="5">
        <v>3.52</v>
      </c>
      <c r="O21" s="4"/>
      <c r="P21" s="4"/>
      <c r="Q21" s="5">
        <f t="shared" si="1"/>
        <v>844.8</v>
      </c>
    </row>
    <row r="22" spans="1:17" x14ac:dyDescent="0.25">
      <c r="A22" s="4" t="s">
        <v>14</v>
      </c>
      <c r="B22" s="17">
        <v>210</v>
      </c>
      <c r="C22" s="7" t="s">
        <v>49</v>
      </c>
      <c r="D22" s="4" t="s">
        <v>62</v>
      </c>
      <c r="E22" s="4" t="s">
        <v>65</v>
      </c>
      <c r="F22" s="4">
        <v>5</v>
      </c>
      <c r="G22" s="12">
        <v>39</v>
      </c>
      <c r="H22" s="8">
        <f t="shared" si="2"/>
        <v>8190</v>
      </c>
      <c r="I22" s="4" t="s">
        <v>67</v>
      </c>
      <c r="J22" s="4" t="s">
        <v>107</v>
      </c>
      <c r="K22" s="4" t="s">
        <v>75</v>
      </c>
      <c r="L22" s="4" t="s">
        <v>80</v>
      </c>
      <c r="M22" s="4" t="s">
        <v>82</v>
      </c>
      <c r="N22" s="5">
        <v>3.7</v>
      </c>
      <c r="O22" s="4"/>
      <c r="P22" s="4"/>
      <c r="Q22" s="5">
        <f t="shared" si="1"/>
        <v>777</v>
      </c>
    </row>
    <row r="23" spans="1:17" x14ac:dyDescent="0.25">
      <c r="A23" s="4" t="s">
        <v>15</v>
      </c>
      <c r="B23" s="17">
        <v>125</v>
      </c>
      <c r="C23" s="7" t="s">
        <v>50</v>
      </c>
      <c r="D23" s="4" t="s">
        <v>62</v>
      </c>
      <c r="E23" s="4" t="s">
        <v>64</v>
      </c>
      <c r="F23" s="4">
        <v>5</v>
      </c>
      <c r="G23" s="12">
        <v>85</v>
      </c>
      <c r="H23" s="8">
        <f t="shared" si="2"/>
        <v>10625</v>
      </c>
      <c r="I23" s="4" t="s">
        <v>67</v>
      </c>
      <c r="J23" s="4" t="s">
        <v>107</v>
      </c>
      <c r="K23" s="4" t="s">
        <v>76</v>
      </c>
      <c r="L23" s="4" t="s">
        <v>80</v>
      </c>
      <c r="M23" s="4" t="s">
        <v>83</v>
      </c>
      <c r="N23" s="5">
        <v>4.4800000000000004</v>
      </c>
      <c r="O23" s="4"/>
      <c r="P23" s="4"/>
      <c r="Q23" s="5">
        <f t="shared" si="1"/>
        <v>560</v>
      </c>
    </row>
    <row r="24" spans="1:17" x14ac:dyDescent="0.25">
      <c r="A24" s="4" t="s">
        <v>95</v>
      </c>
      <c r="B24" s="17">
        <v>90</v>
      </c>
      <c r="C24" s="7" t="s">
        <v>119</v>
      </c>
      <c r="D24" s="4" t="s">
        <v>62</v>
      </c>
      <c r="E24" s="4" t="s">
        <v>65</v>
      </c>
      <c r="F24" s="4">
        <v>5</v>
      </c>
      <c r="G24" s="12">
        <v>90</v>
      </c>
      <c r="H24" s="8">
        <f t="shared" si="2"/>
        <v>8100</v>
      </c>
      <c r="I24" s="4" t="s">
        <v>67</v>
      </c>
      <c r="J24" s="4" t="s">
        <v>107</v>
      </c>
      <c r="K24" s="4" t="s">
        <v>76</v>
      </c>
      <c r="L24" s="4" t="s">
        <v>80</v>
      </c>
      <c r="M24" s="4" t="s">
        <v>83</v>
      </c>
      <c r="N24" s="5">
        <v>5.0599999999999996</v>
      </c>
      <c r="O24" s="4"/>
      <c r="P24" s="4"/>
      <c r="Q24" s="5">
        <f t="shared" si="1"/>
        <v>455.4</v>
      </c>
    </row>
    <row r="25" spans="1:17" x14ac:dyDescent="0.25">
      <c r="A25" s="4" t="s">
        <v>16</v>
      </c>
      <c r="B25" s="17">
        <v>70</v>
      </c>
      <c r="C25" s="7" t="s">
        <v>51</v>
      </c>
      <c r="D25" s="4" t="s">
        <v>59</v>
      </c>
      <c r="E25" s="4" t="s">
        <v>64</v>
      </c>
      <c r="F25" s="4">
        <v>5</v>
      </c>
      <c r="G25" s="12">
        <v>36</v>
      </c>
      <c r="H25" s="8">
        <f t="shared" si="2"/>
        <v>2520</v>
      </c>
      <c r="I25" s="4" t="s">
        <v>67</v>
      </c>
      <c r="J25" s="4" t="s">
        <v>107</v>
      </c>
      <c r="K25" s="4" t="s">
        <v>77</v>
      </c>
      <c r="L25" s="4" t="s">
        <v>80</v>
      </c>
      <c r="M25" s="4" t="s">
        <v>84</v>
      </c>
      <c r="N25" s="5">
        <v>3.5</v>
      </c>
      <c r="O25" s="4"/>
      <c r="P25" s="4"/>
      <c r="Q25" s="5">
        <f t="shared" si="1"/>
        <v>245</v>
      </c>
    </row>
    <row r="26" spans="1:17" x14ac:dyDescent="0.25">
      <c r="A26" s="4" t="s">
        <v>17</v>
      </c>
      <c r="B26" s="17">
        <v>100</v>
      </c>
      <c r="C26" s="7" t="s">
        <v>52</v>
      </c>
      <c r="D26" s="4" t="s">
        <v>58</v>
      </c>
      <c r="E26" s="4" t="s">
        <v>65</v>
      </c>
      <c r="F26" s="4">
        <v>5</v>
      </c>
      <c r="G26" s="12">
        <v>41</v>
      </c>
      <c r="H26" s="8">
        <f t="shared" si="2"/>
        <v>4100</v>
      </c>
      <c r="I26" s="4" t="s">
        <v>67</v>
      </c>
      <c r="J26" s="4" t="s">
        <v>107</v>
      </c>
      <c r="K26" s="4" t="s">
        <v>77</v>
      </c>
      <c r="L26" s="4" t="s">
        <v>80</v>
      </c>
      <c r="M26" s="4" t="s">
        <v>84</v>
      </c>
      <c r="N26" s="5">
        <v>4.34</v>
      </c>
      <c r="O26" s="4"/>
      <c r="P26" s="4"/>
      <c r="Q26" s="5">
        <f t="shared" si="1"/>
        <v>434</v>
      </c>
    </row>
    <row r="27" spans="1:17" x14ac:dyDescent="0.25">
      <c r="A27" s="4" t="s">
        <v>18</v>
      </c>
      <c r="B27" s="17">
        <v>170</v>
      </c>
      <c r="C27" s="7" t="s">
        <v>53</v>
      </c>
      <c r="D27" s="4" t="s">
        <v>62</v>
      </c>
      <c r="E27" s="4" t="s">
        <v>64</v>
      </c>
      <c r="F27" s="4">
        <v>5</v>
      </c>
      <c r="G27" s="12">
        <v>55</v>
      </c>
      <c r="H27" s="8">
        <f t="shared" si="2"/>
        <v>9350</v>
      </c>
      <c r="I27" s="4" t="s">
        <v>67</v>
      </c>
      <c r="J27" s="4" t="s">
        <v>107</v>
      </c>
      <c r="K27" s="4" t="s">
        <v>77</v>
      </c>
      <c r="L27" s="4" t="s">
        <v>80</v>
      </c>
      <c r="M27" s="4" t="s">
        <v>84</v>
      </c>
      <c r="N27" s="5">
        <v>3.5</v>
      </c>
      <c r="O27" s="4"/>
      <c r="P27" s="4"/>
      <c r="Q27" s="5">
        <f t="shared" si="1"/>
        <v>595</v>
      </c>
    </row>
    <row r="28" spans="1:17" x14ac:dyDescent="0.25">
      <c r="A28" s="4" t="s">
        <v>96</v>
      </c>
      <c r="B28" s="17">
        <v>215</v>
      </c>
      <c r="C28" s="7" t="s">
        <v>121</v>
      </c>
      <c r="D28" s="4" t="s">
        <v>62</v>
      </c>
      <c r="E28" s="4" t="s">
        <v>65</v>
      </c>
      <c r="F28" s="4">
        <v>5</v>
      </c>
      <c r="G28" s="12">
        <v>62</v>
      </c>
      <c r="H28" s="8">
        <f t="shared" si="2"/>
        <v>13330</v>
      </c>
      <c r="I28" s="4" t="s">
        <v>67</v>
      </c>
      <c r="J28" s="4" t="s">
        <v>107</v>
      </c>
      <c r="K28" s="4" t="s">
        <v>122</v>
      </c>
      <c r="L28" s="4" t="s">
        <v>80</v>
      </c>
      <c r="M28" s="4" t="s">
        <v>81</v>
      </c>
      <c r="N28" s="5">
        <v>4.3499999999999996</v>
      </c>
      <c r="O28" s="4"/>
      <c r="P28" s="4"/>
      <c r="Q28" s="5">
        <f t="shared" si="1"/>
        <v>935.24999999999989</v>
      </c>
    </row>
    <row r="29" spans="1:17" x14ac:dyDescent="0.25">
      <c r="A29" s="4" t="s">
        <v>19</v>
      </c>
      <c r="B29" s="17">
        <v>140</v>
      </c>
      <c r="C29" s="7" t="s">
        <v>54</v>
      </c>
      <c r="D29" s="4" t="s">
        <v>62</v>
      </c>
      <c r="E29" s="4" t="s">
        <v>64</v>
      </c>
      <c r="F29" s="4">
        <v>5</v>
      </c>
      <c r="G29" s="12">
        <v>63</v>
      </c>
      <c r="H29" s="8">
        <f t="shared" si="2"/>
        <v>8820</v>
      </c>
      <c r="I29" s="4" t="s">
        <v>67</v>
      </c>
      <c r="J29" s="4" t="s">
        <v>107</v>
      </c>
      <c r="K29" s="4" t="s">
        <v>77</v>
      </c>
      <c r="L29" s="4" t="s">
        <v>80</v>
      </c>
      <c r="M29" s="4" t="s">
        <v>84</v>
      </c>
      <c r="N29" s="5">
        <v>3.9</v>
      </c>
      <c r="O29" s="4"/>
      <c r="P29" s="4"/>
      <c r="Q29" s="5">
        <f t="shared" si="1"/>
        <v>546</v>
      </c>
    </row>
    <row r="30" spans="1:17" x14ac:dyDescent="0.25">
      <c r="A30" s="4" t="s">
        <v>97</v>
      </c>
      <c r="B30" s="17">
        <v>35</v>
      </c>
      <c r="C30" s="7" t="s">
        <v>123</v>
      </c>
      <c r="D30" s="4" t="s">
        <v>61</v>
      </c>
      <c r="E30" s="4" t="s">
        <v>64</v>
      </c>
      <c r="F30" s="4">
        <v>5</v>
      </c>
      <c r="G30" s="12">
        <v>73</v>
      </c>
      <c r="H30" s="8">
        <f t="shared" si="2"/>
        <v>2555</v>
      </c>
      <c r="I30" s="4" t="s">
        <v>67</v>
      </c>
      <c r="J30" s="4" t="s">
        <v>107</v>
      </c>
      <c r="K30" s="4" t="s">
        <v>124</v>
      </c>
      <c r="L30" s="4" t="s">
        <v>80</v>
      </c>
      <c r="M30" s="4" t="s">
        <v>81</v>
      </c>
      <c r="N30" s="5">
        <v>3.9</v>
      </c>
      <c r="O30" s="4"/>
      <c r="P30" s="4"/>
      <c r="Q30" s="5">
        <f t="shared" si="1"/>
        <v>136.5</v>
      </c>
    </row>
    <row r="31" spans="1:17" x14ac:dyDescent="0.25">
      <c r="A31" s="4" t="s">
        <v>98</v>
      </c>
      <c r="B31" s="17">
        <v>95</v>
      </c>
      <c r="C31" s="7" t="s">
        <v>125</v>
      </c>
      <c r="D31" s="4" t="s">
        <v>58</v>
      </c>
      <c r="E31" s="4" t="s">
        <v>65</v>
      </c>
      <c r="F31" s="4">
        <v>5</v>
      </c>
      <c r="G31" s="12">
        <v>72</v>
      </c>
      <c r="H31" s="8">
        <f t="shared" si="2"/>
        <v>6840</v>
      </c>
      <c r="I31" s="4" t="s">
        <v>67</v>
      </c>
      <c r="J31" s="4" t="s">
        <v>107</v>
      </c>
      <c r="K31" s="4" t="s">
        <v>126</v>
      </c>
      <c r="L31" s="4" t="s">
        <v>80</v>
      </c>
      <c r="M31" s="4" t="s">
        <v>127</v>
      </c>
      <c r="N31" s="5">
        <v>5.08</v>
      </c>
      <c r="O31" s="4"/>
      <c r="P31" s="4"/>
      <c r="Q31" s="5">
        <f t="shared" si="1"/>
        <v>482.6</v>
      </c>
    </row>
    <row r="32" spans="1:17" x14ac:dyDescent="0.25">
      <c r="A32" s="4" t="s">
        <v>20</v>
      </c>
      <c r="B32" s="17">
        <v>110</v>
      </c>
      <c r="C32" s="7" t="s">
        <v>55</v>
      </c>
      <c r="D32" s="4" t="s">
        <v>63</v>
      </c>
      <c r="E32" s="4" t="s">
        <v>64</v>
      </c>
      <c r="F32" s="4">
        <v>5</v>
      </c>
      <c r="G32" s="12">
        <v>30</v>
      </c>
      <c r="H32" s="8">
        <f t="shared" si="2"/>
        <v>3300</v>
      </c>
      <c r="I32" s="4" t="s">
        <v>67</v>
      </c>
      <c r="J32" s="4" t="s">
        <v>107</v>
      </c>
      <c r="K32" s="4" t="s">
        <v>78</v>
      </c>
      <c r="L32" s="4" t="s">
        <v>80</v>
      </c>
      <c r="M32" s="4" t="s">
        <v>85</v>
      </c>
      <c r="N32" s="5">
        <v>3.3</v>
      </c>
      <c r="O32" s="4"/>
      <c r="P32" s="4"/>
      <c r="Q32" s="5">
        <f t="shared" si="1"/>
        <v>363</v>
      </c>
    </row>
    <row r="33" spans="1:17" x14ac:dyDescent="0.25">
      <c r="A33" s="4" t="s">
        <v>21</v>
      </c>
      <c r="B33" s="17">
        <v>120</v>
      </c>
      <c r="C33" s="7" t="s">
        <v>56</v>
      </c>
      <c r="D33" s="4" t="s">
        <v>62</v>
      </c>
      <c r="E33" s="4" t="s">
        <v>65</v>
      </c>
      <c r="F33" s="4">
        <v>5</v>
      </c>
      <c r="G33" s="12">
        <v>37</v>
      </c>
      <c r="H33" s="8">
        <f t="shared" si="2"/>
        <v>4440</v>
      </c>
      <c r="I33" s="4" t="s">
        <v>67</v>
      </c>
      <c r="J33" s="4" t="s">
        <v>107</v>
      </c>
      <c r="K33" s="4" t="s">
        <v>78</v>
      </c>
      <c r="L33" s="4" t="s">
        <v>80</v>
      </c>
      <c r="M33" s="4" t="s">
        <v>85</v>
      </c>
      <c r="N33" s="5">
        <v>4.2</v>
      </c>
      <c r="O33" s="4"/>
      <c r="P33" s="4"/>
      <c r="Q33" s="5">
        <f t="shared" si="1"/>
        <v>504</v>
      </c>
    </row>
    <row r="34" spans="1:17" x14ac:dyDescent="0.25">
      <c r="A34" s="4" t="s">
        <v>22</v>
      </c>
      <c r="B34" s="17">
        <v>75</v>
      </c>
      <c r="C34" s="7" t="s">
        <v>57</v>
      </c>
      <c r="D34" s="4" t="s">
        <v>58</v>
      </c>
      <c r="E34" s="4" t="s">
        <v>65</v>
      </c>
      <c r="F34" s="4">
        <v>5</v>
      </c>
      <c r="G34" s="12">
        <v>39</v>
      </c>
      <c r="H34" s="8">
        <f t="shared" si="2"/>
        <v>2925</v>
      </c>
      <c r="I34" s="4" t="s">
        <v>67</v>
      </c>
      <c r="J34" s="4" t="s">
        <v>107</v>
      </c>
      <c r="K34" s="4" t="s">
        <v>78</v>
      </c>
      <c r="L34" s="4" t="s">
        <v>80</v>
      </c>
      <c r="M34" s="4" t="s">
        <v>85</v>
      </c>
      <c r="N34" s="5">
        <v>4.2</v>
      </c>
      <c r="O34" s="4"/>
      <c r="P34" s="4"/>
      <c r="Q34" s="5">
        <f t="shared" si="1"/>
        <v>315</v>
      </c>
    </row>
    <row r="35" spans="1:17" x14ac:dyDescent="0.25">
      <c r="A35" s="4"/>
      <c r="B35" s="17">
        <f>SUM(B2:B34)</f>
        <v>4688</v>
      </c>
      <c r="C35" s="4"/>
      <c r="D35" s="4"/>
      <c r="E35" s="4"/>
      <c r="F35" s="4"/>
      <c r="G35" s="11"/>
      <c r="H35" s="8">
        <f>SUM(H2:H34)</f>
        <v>190927</v>
      </c>
      <c r="I35" s="4"/>
      <c r="J35" s="4"/>
      <c r="K35" s="4"/>
      <c r="L35" s="4"/>
      <c r="M35" s="4"/>
      <c r="N35" s="5"/>
      <c r="O35" s="4"/>
      <c r="P35" s="4"/>
      <c r="Q35" s="5">
        <f>SUM(Q2:Q34)</f>
        <v>21241.85</v>
      </c>
    </row>
    <row r="36" spans="1:17" x14ac:dyDescent="0.25">
      <c r="A36" s="4"/>
      <c r="B36" s="17"/>
      <c r="C36" s="4"/>
      <c r="D36" s="4"/>
      <c r="E36" s="4"/>
      <c r="F36" s="4"/>
      <c r="G36" s="11"/>
      <c r="H36" s="8"/>
      <c r="I36" s="4"/>
      <c r="J36" s="4"/>
      <c r="K36" s="4"/>
      <c r="L36" s="4"/>
      <c r="M36" s="4"/>
      <c r="N36" s="5"/>
      <c r="O36" s="4"/>
      <c r="P36" s="4"/>
      <c r="Q36" s="5"/>
    </row>
    <row r="37" spans="1:17" x14ac:dyDescent="0.25">
      <c r="A37" s="4"/>
      <c r="B37" s="17"/>
      <c r="C37" s="4"/>
      <c r="D37" s="4"/>
      <c r="E37" s="4"/>
      <c r="F37" s="4"/>
      <c r="G37" s="11"/>
      <c r="H37" s="8"/>
      <c r="I37" s="4"/>
      <c r="J37" s="4"/>
      <c r="K37" s="4"/>
      <c r="L37" s="4"/>
      <c r="M37" s="4"/>
      <c r="N37" s="5"/>
      <c r="O37" s="4"/>
      <c r="P37" s="4"/>
      <c r="Q37" s="5"/>
    </row>
    <row r="39" spans="1:17" x14ac:dyDescent="0.25">
      <c r="D39" s="4" t="s">
        <v>86</v>
      </c>
      <c r="E39" s="16">
        <f>(B2+B3+B6+B7+B8+B9+B11+B12+B13+B14+B16+B17+B18+B19+B20+B21+B22+B23+B24+B27+B28+B29+B30+B33)/B35</f>
        <v>0.84428327645051193</v>
      </c>
      <c r="H39" s="16"/>
    </row>
    <row r="40" spans="1:17" x14ac:dyDescent="0.25">
      <c r="D40" s="4" t="s">
        <v>87</v>
      </c>
      <c r="E40" s="16">
        <f>(B4+B5+B10+B15+B25+B26+B31+B34)/B35</f>
        <v>0.13225255972696245</v>
      </c>
      <c r="H40" s="16"/>
    </row>
    <row r="41" spans="1:17" x14ac:dyDescent="0.25">
      <c r="D41" t="s">
        <v>128</v>
      </c>
      <c r="E41" s="16">
        <f>(B11+B12)/B35</f>
        <v>2.6237201365187712E-2</v>
      </c>
      <c r="F41" s="16"/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2023-04-25T13:48:06Z</dcterms:created>
  <dcterms:modified xsi:type="dcterms:W3CDTF">2023-07-03T08:32:41Z</dcterms:modified>
</cp:coreProperties>
</file>